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5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NI Livres\Excel Cahier Exos 2025\Chapitres relus\C2\"/>
    </mc:Choice>
  </mc:AlternateContent>
  <xr:revisionPtr revIDLastSave="0" documentId="13_ncr:1_{6EC89D15-AEE5-4A9B-B32A-EDEAB665269A}" xr6:coauthVersionLast="47" xr6:coauthVersionMax="47" xr10:uidLastSave="{00000000-0000-0000-0000-000000000000}"/>
  <bookViews>
    <workbookView xWindow="26925" yWindow="3345" windowWidth="30600" windowHeight="17730" xr2:uid="{00000000-000D-0000-FFFF-FFFF00000000}"/>
  </bookViews>
  <sheets>
    <sheet name="1" sheetId="1" r:id="rId1"/>
    <sheet name="2" sheetId="2" r:id="rId2"/>
    <sheet name="3" sheetId="3" r:id="rId3"/>
    <sheet name="4" sheetId="4" r:id="rId4"/>
    <sheet name="5" sheetId="10" r:id="rId5"/>
    <sheet name="6" sheetId="11" r:id="rId6"/>
    <sheet name="7" sheetId="5" r:id="rId7"/>
    <sheet name="8" sheetId="6" r:id="rId8"/>
    <sheet name="9" sheetId="7" r:id="rId9"/>
    <sheet name="10" sheetId="8" r:id="rId10"/>
    <sheet name="11" sheetId="9" r:id="rId11"/>
    <sheet name="12" sheetId="12" r:id="rId12"/>
    <sheet name="13" sheetId="13" r:id="rId13"/>
    <sheet name="14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4" l="1"/>
  <c r="A6" i="14" s="1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D22" i="13" l="1"/>
  <c r="A5" i="11" l="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</calcChain>
</file>

<file path=xl/sharedStrings.xml><?xml version="1.0" encoding="utf-8"?>
<sst xmlns="http://schemas.openxmlformats.org/spreadsheetml/2006/main" count="281" uniqueCount="161">
  <si>
    <t>FONCTIONS DE DATES</t>
  </si>
  <si>
    <t>Aujourd'hui avec l'heure</t>
  </si>
  <si>
    <t>Aujourd'hui</t>
  </si>
  <si>
    <t>Mois de la date d'aujourd'hui</t>
  </si>
  <si>
    <t>Année en cours</t>
  </si>
  <si>
    <t>N° du jour dans le mois</t>
  </si>
  <si>
    <t>N° du jour dans la semaine</t>
  </si>
  <si>
    <t>Calculer une date à partir des jour, mois et année.</t>
  </si>
  <si>
    <t>JOUR</t>
  </si>
  <si>
    <t>MOIS</t>
  </si>
  <si>
    <t>ANNEE</t>
  </si>
  <si>
    <t>DATE</t>
  </si>
  <si>
    <t>HEURE ACTUELLE (Nbre Entier)</t>
  </si>
  <si>
    <t>HEURE ACTUELLE (Format horaire)</t>
  </si>
  <si>
    <t>MINUTES ACTUELLES (Nbre entier)</t>
  </si>
  <si>
    <t>SECONDES ACTUELLES (Nbre entier)</t>
  </si>
  <si>
    <t>CALCUL SUR DATES</t>
  </si>
  <si>
    <t>DATE DU JOUR</t>
  </si>
  <si>
    <t>DATE DE DEBUT</t>
  </si>
  <si>
    <t>DATE DE FIN PREVUE</t>
  </si>
  <si>
    <t>NOMBRE DE JOURNEES TOTALES</t>
  </si>
  <si>
    <t>DATE DE FIN REELLE</t>
  </si>
  <si>
    <t>ECART EN JOURS</t>
  </si>
  <si>
    <t>CALCULS DIVERS</t>
  </si>
  <si>
    <t>NE(E) LE</t>
  </si>
  <si>
    <t>EMBAUCHE(E) LE</t>
  </si>
  <si>
    <t>JOUR DE NAISSANCE</t>
  </si>
  <si>
    <t>AGE</t>
  </si>
  <si>
    <t>ANCIENNETE</t>
  </si>
  <si>
    <t>PLANNING DE VISITES</t>
  </si>
  <si>
    <t>VISITES TOUS LES</t>
  </si>
  <si>
    <t>JOURS</t>
  </si>
  <si>
    <t>CONVERTIR DES HEURES</t>
  </si>
  <si>
    <t>NOMBRE DE MINUTES</t>
  </si>
  <si>
    <t>HEURES</t>
  </si>
  <si>
    <t>AFFICHAGE SOUS FORME DE TEXTE</t>
  </si>
  <si>
    <t>NOMBRE D'HEURES ENTIERES</t>
  </si>
  <si>
    <t>LUNDI</t>
  </si>
  <si>
    <t>MARDI</t>
  </si>
  <si>
    <t>MERCREDI</t>
  </si>
  <si>
    <t>JEUDI</t>
  </si>
  <si>
    <t>VENDREDI</t>
  </si>
  <si>
    <t>SAMEDI</t>
  </si>
  <si>
    <t>Arrivée</t>
  </si>
  <si>
    <t>Départ</t>
  </si>
  <si>
    <t>Nb Heures</t>
  </si>
  <si>
    <t>MATIN</t>
  </si>
  <si>
    <t>Tous les</t>
  </si>
  <si>
    <t>mois</t>
  </si>
  <si>
    <t>Nombre de jours ouvrés</t>
  </si>
  <si>
    <t>ENTRE DEUX DATES</t>
  </si>
  <si>
    <t>Prochains Jours fériés en France</t>
  </si>
  <si>
    <t>Date de début</t>
  </si>
  <si>
    <t>Date de fin</t>
  </si>
  <si>
    <t>POUR UNE ANNEE</t>
  </si>
  <si>
    <t>Fête Nationale</t>
  </si>
  <si>
    <t>Assomption</t>
  </si>
  <si>
    <t>Noël</t>
  </si>
  <si>
    <t>PLANNINGS HORAIRES</t>
  </si>
  <si>
    <t>TOUTES LES HEURES</t>
  </si>
  <si>
    <t>HEURE DE LA MESURE</t>
  </si>
  <si>
    <t>MESURES DE TEMPERATURES</t>
  </si>
  <si>
    <t>Nuit</t>
  </si>
  <si>
    <t>Matin</t>
  </si>
  <si>
    <t>De 7:00 à 9:00</t>
  </si>
  <si>
    <t>Journée</t>
  </si>
  <si>
    <t>Soir</t>
  </si>
  <si>
    <t>De  21:00 et 7:00</t>
  </si>
  <si>
    <t>Dates</t>
  </si>
  <si>
    <t>Entreprises</t>
  </si>
  <si>
    <t>Dernier Jour du Mois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</si>
  <si>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</si>
  <si>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</si>
  <si>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</si>
  <si>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</si>
  <si>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</si>
  <si>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</si>
  <si>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</si>
  <si>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</si>
  <si>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</si>
  <si>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</si>
  <si>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</si>
  <si>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</si>
  <si>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ETAT</t>
  </si>
  <si>
    <t>Geoffrey</t>
  </si>
  <si>
    <t>Léa</t>
  </si>
  <si>
    <t>Driss</t>
  </si>
  <si>
    <t>Justine</t>
  </si>
  <si>
    <t>Bénédicte</t>
  </si>
  <si>
    <t>Loïs</t>
  </si>
  <si>
    <t>Marion</t>
  </si>
  <si>
    <t>Marine</t>
  </si>
  <si>
    <t>Anaïs</t>
  </si>
  <si>
    <t>Michaël</t>
  </si>
  <si>
    <t>Employés</t>
  </si>
  <si>
    <t>Date du Jour</t>
  </si>
  <si>
    <t>Nb DE VISITES A EFFECTUER</t>
  </si>
  <si>
    <t>VISITE N°</t>
  </si>
  <si>
    <t>DATES</t>
  </si>
  <si>
    <t>1ere VISITE LE</t>
  </si>
  <si>
    <t>3/4 h de pause</t>
  </si>
  <si>
    <t>GESTION D'HEURES</t>
  </si>
  <si>
    <t>SALARIE</t>
  </si>
  <si>
    <t>SEMAINE N°</t>
  </si>
  <si>
    <t>Pâques</t>
  </si>
  <si>
    <t>Fête du travail</t>
  </si>
  <si>
    <t>Ascension</t>
  </si>
  <si>
    <t>Pentecôte</t>
  </si>
  <si>
    <t>Toussaint</t>
  </si>
  <si>
    <t>N° CHANTIER</t>
  </si>
  <si>
    <t>De 09:00 à 19:00</t>
  </si>
  <si>
    <t>De 19:00 à 21:00</t>
  </si>
  <si>
    <t>Villes</t>
  </si>
  <si>
    <t>Observations</t>
  </si>
  <si>
    <t>COMPTE RENDU D'INTERVENTIONS</t>
  </si>
  <si>
    <t>PREVISIONS DE MAINTENANCE</t>
  </si>
  <si>
    <t>Révision 1</t>
  </si>
  <si>
    <t>Révision 2</t>
  </si>
  <si>
    <t>Révision 3</t>
  </si>
  <si>
    <t>Révision 4</t>
  </si>
  <si>
    <t>Révision 5</t>
  </si>
  <si>
    <t>Révision 6</t>
  </si>
  <si>
    <t>Révision 7</t>
  </si>
  <si>
    <t>Révision 8</t>
  </si>
  <si>
    <t>Révision 9</t>
  </si>
  <si>
    <t>Révision 10</t>
  </si>
  <si>
    <t>JOURS OUVRES</t>
  </si>
  <si>
    <t>NB JOURS DE TRAVAIL</t>
  </si>
  <si>
    <t>DEBUT CHANTIER</t>
  </si>
  <si>
    <t>DERNIER JOUR DE TRAVAIL</t>
  </si>
  <si>
    <t>PLANNINGS DE CHANTIERS</t>
  </si>
  <si>
    <t>CALCUL DE NUMEROS DE SEMAINES</t>
  </si>
  <si>
    <t>N° SEMAINE ISO</t>
  </si>
  <si>
    <t>N° SEMAINE AVEC DEBUT SEMAINE DIMANCHE</t>
  </si>
  <si>
    <t>N° SEMAINE AVEC DEBUT SEMAINE LUNDI</t>
  </si>
  <si>
    <t>2025-145</t>
  </si>
  <si>
    <t>2025-146</t>
  </si>
  <si>
    <t>2025-147</t>
  </si>
  <si>
    <t>2025-148</t>
  </si>
  <si>
    <t>2025-149</t>
  </si>
  <si>
    <t>TOUTES LES 2  HEURES</t>
  </si>
  <si>
    <t>TOUTES LES 1/2 HEURES</t>
  </si>
  <si>
    <t>TOUTES LES 5 MINUTES</t>
  </si>
  <si>
    <t>SYLVANER</t>
  </si>
  <si>
    <t>Jour de l'an</t>
  </si>
  <si>
    <t>Armistice</t>
  </si>
  <si>
    <t>Victoire 1945</t>
  </si>
  <si>
    <t>Lundi de pâques</t>
  </si>
  <si>
    <t>Jours</t>
  </si>
  <si>
    <t>CH-001</t>
  </si>
  <si>
    <t>CH-002</t>
  </si>
  <si>
    <t>CH-003</t>
  </si>
  <si>
    <t>CH-004</t>
  </si>
  <si>
    <t>CH-005</t>
  </si>
  <si>
    <t>CH-006</t>
  </si>
  <si>
    <t>CH-007</t>
  </si>
  <si>
    <t>CH-008</t>
  </si>
  <si>
    <t>CH-009</t>
  </si>
  <si>
    <t>CH-010</t>
  </si>
  <si>
    <t>CH-011</t>
  </si>
  <si>
    <t>CH-012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</si>
</sst>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\ _€_-;\-* #,##0\ _€_-;_-* &quot;-&quot;??\ _€_-;_-@_-"/>
    <numFmt numFmtId="167" formatCode="[$-F800]dddd\,\ mmmm\ dd\,\ yyyy"/>
  </numFmts>
  <fonts count="12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theme="1"/>
      <name val="Arial Unicode MS"/>
      <family val="2"/>
    </font>
    <font>
      <sz val="11"/>
      <name val="Calibri"/>
      <family val="2"/>
    </font>
    <font>
      <sz val="10"/>
      <name val="Univers"/>
      <family val="2"/>
    </font>
  </fonts>
  <fills count="28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164" fontId="6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5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5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5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5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5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5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44" fontId="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</cellStyleXfs>
  <cellXfs count="61">
    <xf numFmtId="0" fontId="0" fillId="0" borderId="0" xfId="0"/>
    <xf numFmtId="0" fontId="7" fillId="0" borderId="0" xfId="0" applyFont="1"/>
    <xf numFmtId="22" fontId="0" fillId="2" borderId="1" xfId="0" applyNumberFormat="1" applyFill="1" applyBorder="1"/>
    <xf numFmtId="0" fontId="8" fillId="0" borderId="0" xfId="0" applyFont="1"/>
    <xf numFmtId="14" fontId="0" fillId="2" borderId="1" xfId="0" applyNumberFormat="1" applyFill="1" applyBorder="1"/>
    <xf numFmtId="165" fontId="0" fillId="2" borderId="1" xfId="1" applyNumberFormat="1" applyFont="1" applyFill="1" applyBorder="1"/>
    <xf numFmtId="0" fontId="0" fillId="0" borderId="1" xfId="0" applyBorder="1"/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2" xfId="0" applyNumberFormat="1" applyBorder="1"/>
    <xf numFmtId="14" fontId="0" fillId="0" borderId="1" xfId="0" applyNumberFormat="1" applyBorder="1"/>
    <xf numFmtId="0" fontId="0" fillId="2" borderId="1" xfId="0" applyFill="1" applyBorder="1" applyAlignment="1">
      <alignment horizontal="center"/>
    </xf>
    <xf numFmtId="0" fontId="7" fillId="0" borderId="1" xfId="0" applyFont="1" applyBorder="1"/>
    <xf numFmtId="0" fontId="0" fillId="0" borderId="1" xfId="0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20" fontId="0" fillId="24" borderId="1" xfId="0" applyNumberFormat="1" applyFill="1" applyBorder="1" applyAlignment="1">
      <alignment horizontal="center"/>
    </xf>
    <xf numFmtId="20" fontId="0" fillId="0" borderId="1" xfId="0" applyNumberFormat="1" applyBorder="1"/>
    <xf numFmtId="20" fontId="0" fillId="25" borderId="1" xfId="0" applyNumberFormat="1" applyFill="1" applyBorder="1"/>
    <xf numFmtId="14" fontId="0" fillId="0" borderId="0" xfId="0" applyNumberFormat="1"/>
    <xf numFmtId="14" fontId="0" fillId="0" borderId="4" xfId="0" applyNumberFormat="1" applyBorder="1"/>
    <xf numFmtId="14" fontId="0" fillId="0" borderId="3" xfId="0" applyNumberFormat="1" applyBorder="1"/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4" fillId="0" borderId="0" xfId="25" applyFont="1"/>
    <xf numFmtId="0" fontId="1" fillId="0" borderId="0" xfId="25"/>
    <xf numFmtId="0" fontId="4" fillId="0" borderId="1" xfId="25" applyFont="1" applyBorder="1" applyAlignment="1">
      <alignment horizontal="center"/>
    </xf>
    <xf numFmtId="167" fontId="1" fillId="0" borderId="0" xfId="25" applyNumberFormat="1"/>
    <xf numFmtId="0" fontId="1" fillId="0" borderId="1" xfId="25" applyBorder="1"/>
    <xf numFmtId="167" fontId="1" fillId="0" borderId="1" xfId="25" applyNumberFormat="1" applyBorder="1"/>
    <xf numFmtId="0" fontId="1" fillId="25" borderId="1" xfId="25" applyFill="1" applyBorder="1"/>
    <xf numFmtId="0" fontId="1" fillId="0" borderId="1" xfId="25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5" borderId="0" xfId="0" applyFill="1"/>
    <xf numFmtId="14" fontId="0" fillId="25" borderId="1" xfId="0" applyNumberFormat="1" applyFill="1" applyBorder="1"/>
    <xf numFmtId="0" fontId="0" fillId="25" borderId="1" xfId="0" applyFill="1" applyBorder="1"/>
    <xf numFmtId="14" fontId="0" fillId="25" borderId="0" xfId="0" applyNumberFormat="1" applyFill="1"/>
    <xf numFmtId="0" fontId="0" fillId="0" borderId="0" xfId="0" applyAlignment="1">
      <alignment horizontal="center"/>
    </xf>
    <xf numFmtId="20" fontId="0" fillId="0" borderId="0" xfId="0" applyNumberFormat="1"/>
    <xf numFmtId="167" fontId="9" fillId="0" borderId="0" xfId="25" applyNumberFormat="1" applyFont="1" applyAlignment="1">
      <alignment vertical="center" wrapText="1"/>
    </xf>
    <xf numFmtId="14" fontId="0" fillId="0" borderId="1" xfId="0" applyNumberFormat="1" applyBorder="1" applyAlignment="1">
      <alignment horizontal="center"/>
    </xf>
    <xf numFmtId="0" fontId="10" fillId="0" borderId="0" xfId="0" applyFont="1"/>
    <xf numFmtId="167" fontId="0" fillId="0" borderId="1" xfId="0" applyNumberFormat="1" applyBorder="1"/>
    <xf numFmtId="0" fontId="0" fillId="25" borderId="6" xfId="0" applyFill="1" applyBorder="1"/>
    <xf numFmtId="0" fontId="0" fillId="26" borderId="1" xfId="0" applyFill="1" applyBorder="1"/>
    <xf numFmtId="0" fontId="10" fillId="27" borderId="1" xfId="0" applyFont="1" applyFill="1" applyBorder="1"/>
    <xf numFmtId="167" fontId="11" fillId="0" borderId="1" xfId="0" applyNumberFormat="1" applyFont="1" applyBorder="1" applyAlignment="1" applyProtection="1">
      <alignment horizontal="center" vertical="center"/>
      <protection hidden="1"/>
    </xf>
    <xf numFmtId="167" fontId="11" fillId="0" borderId="1" xfId="0" applyNumberFormat="1" applyFont="1" applyBorder="1" applyAlignment="1" applyProtection="1">
      <alignment horizontal="center" vertical="center"/>
      <protection locked="0" hidden="1"/>
    </xf>
    <xf numFmtId="167" fontId="1" fillId="0" borderId="1" xfId="25" applyNumberFormat="1" applyBorder="1" applyAlignment="1">
      <alignment horizontal="center"/>
    </xf>
    <xf numFmtId="0" fontId="4" fillId="0" borderId="1" xfId="25" applyFont="1" applyBorder="1" applyAlignment="1">
      <alignment horizontal="center" vertical="center"/>
    </xf>
    <xf numFmtId="167" fontId="4" fillId="0" borderId="1" xfId="25" applyNumberFormat="1" applyFont="1" applyBorder="1" applyAlignment="1">
      <alignment horizontal="center" vertical="center"/>
    </xf>
    <xf numFmtId="167" fontId="11" fillId="27" borderId="1" xfId="0" applyNumberFormat="1" applyFont="1" applyFill="1" applyBorder="1" applyAlignment="1" applyProtection="1">
      <alignment horizontal="center" vertical="center"/>
      <protection hidden="1"/>
    </xf>
    <xf numFmtId="0" fontId="11" fillId="27" borderId="1" xfId="0" applyFont="1" applyFill="1" applyBorder="1" applyAlignment="1" applyProtection="1">
      <alignment horizontal="center" vertical="center"/>
      <protection hidden="1"/>
    </xf>
    <xf numFmtId="0" fontId="0" fillId="0" borderId="1" xfId="0" applyBorder="1" applyAlignment="1">
      <alignment horizontal="center"/>
    </xf>
    <xf numFmtId="0" fontId="4" fillId="0" borderId="5" xfId="25" applyFont="1" applyBorder="1" applyAlignment="1">
      <alignment horizontal="center"/>
    </xf>
    <xf numFmtId="0" fontId="4" fillId="0" borderId="6" xfId="25" applyFont="1" applyBorder="1" applyAlignment="1">
      <alignment horizontal="center"/>
    </xf>
    <xf numFmtId="0" fontId="4" fillId="0" borderId="1" xfId="25" applyFont="1" applyBorder="1" applyAlignment="1">
      <alignment horizontal="center" vertical="center" wrapText="1"/>
    </xf>
    <xf numFmtId="0" fontId="10" fillId="27" borderId="1" xfId="0" applyNumberFormat="1" applyFont="1" applyFill="1" applyBorder="1"/>
    <xf numFmtId="0" fontId="0" fillId="2" borderId="1" xfId="0" applyNumberFormat="1" applyFill="1" applyBorder="1" applyAlignment="1">
      <alignment horizontal="center"/>
    </xf>
    <xf numFmtId="0" fontId="0" fillId="2" borderId="1" xfId="0" applyNumberFormat="1" applyFill="1" applyBorder="1"/>
    <xf numFmtId="0" fontId="0" fillId="27" borderId="0" xfId="0" applyNumberFormat="1" applyFill="1"/>
  </cellXfs>
  <cellStyles count="26">
    <cellStyle name="Accent1 - 20 %" xfId="2" xr:uid="{00000000-0005-0000-0000-000000000000}"/>
    <cellStyle name="Accent1 - 40 %" xfId="3" xr:uid="{00000000-0005-0000-0000-000001000000}"/>
    <cellStyle name="Accent1 - 60 %" xfId="4" xr:uid="{00000000-0005-0000-0000-000002000000}"/>
    <cellStyle name="Accent2 - 20 %" xfId="5" xr:uid="{00000000-0005-0000-0000-000003000000}"/>
    <cellStyle name="Accent2 - 40 %" xfId="6" xr:uid="{00000000-0005-0000-0000-000004000000}"/>
    <cellStyle name="Accent2 - 60 %" xfId="7" xr:uid="{00000000-0005-0000-0000-000005000000}"/>
    <cellStyle name="Accent3 - 20 %" xfId="8" xr:uid="{00000000-0005-0000-0000-000006000000}"/>
    <cellStyle name="Accent3 - 40 %" xfId="9" xr:uid="{00000000-0005-0000-0000-000007000000}"/>
    <cellStyle name="Accent3 - 60 %" xfId="10" xr:uid="{00000000-0005-0000-0000-000008000000}"/>
    <cellStyle name="Accent4 - 20 %" xfId="11" xr:uid="{00000000-0005-0000-0000-000009000000}"/>
    <cellStyle name="Accent4 - 40 %" xfId="12" xr:uid="{00000000-0005-0000-0000-00000A000000}"/>
    <cellStyle name="Accent4 - 60 %" xfId="13" xr:uid="{00000000-0005-0000-0000-00000B000000}"/>
    <cellStyle name="Accent5 - 20 %" xfId="14" xr:uid="{00000000-0005-0000-0000-00000C000000}"/>
    <cellStyle name="Accent5 - 40 %" xfId="15" xr:uid="{00000000-0005-0000-0000-00000D000000}"/>
    <cellStyle name="Accent5 - 60 %" xfId="16" xr:uid="{00000000-0005-0000-0000-00000E000000}"/>
    <cellStyle name="Accent6 - 20 %" xfId="17" xr:uid="{00000000-0005-0000-0000-00000F000000}"/>
    <cellStyle name="Accent6 - 40 %" xfId="18" xr:uid="{00000000-0005-0000-0000-000010000000}"/>
    <cellStyle name="Accent6 - 60 %" xfId="19" xr:uid="{00000000-0005-0000-0000-000011000000}"/>
    <cellStyle name="Emphase 1" xfId="20" xr:uid="{00000000-0005-0000-0000-000012000000}"/>
    <cellStyle name="Emphase 2" xfId="21" xr:uid="{00000000-0005-0000-0000-000013000000}"/>
    <cellStyle name="Emphase 3" xfId="22" xr:uid="{00000000-0005-0000-0000-000014000000}"/>
    <cellStyle name="Euro" xfId="23" xr:uid="{00000000-0005-0000-0000-000015000000}"/>
    <cellStyle name="Milliers" xfId="1" builtinId="3"/>
    <cellStyle name="Normal" xfId="0" builtinId="0"/>
    <cellStyle name="Normal 2" xfId="25" xr:uid="{00000000-0005-0000-0000-000018000000}"/>
    <cellStyle name="Titre de la feuille" xfId="24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B36" sqref="B36"/>
    </sheetView>
  </sheetViews>
  <sheetFormatPr baseColWidth="10" defaultRowHeight="12.75"/>
  <cols>
    <col min="2" max="2" width="22.140625" customWidth="1"/>
    <col min="3" max="3" width="15.28515625" bestFit="1" customWidth="1"/>
  </cols>
  <sheetData>
    <row r="1" spans="1:11">
      <c r="A1" s="1" t="s">
        <v>0</v>
      </c>
    </row>
    <row r="3" spans="1:11">
      <c r="A3" t="s">
        <v>1</v>
      </c>
      <c r="C3" s="2"/>
      <c r="K3" s="3"/>
    </row>
    <row r="4" spans="1:11">
      <c r="A4" t="s">
        <v>2</v>
      </c>
      <c r="C4" s="4"/>
    </row>
    <row r="6" spans="1:11">
      <c r="A6" t="s">
        <v>3</v>
      </c>
      <c r="C6" s="5"/>
    </row>
    <row r="7" spans="1:11">
      <c r="A7" t="s">
        <v>4</v>
      </c>
      <c r="C7" s="5"/>
    </row>
    <row r="9" spans="1:11">
      <c r="A9" t="s">
        <v>5</v>
      </c>
      <c r="C9" s="5"/>
    </row>
    <row r="11" spans="1:11">
      <c r="A11" t="s">
        <v>6</v>
      </c>
      <c r="C11" s="5"/>
    </row>
    <row r="13" spans="1:11">
      <c r="A13" t="s">
        <v>70</v>
      </c>
      <c r="C13" s="4"/>
    </row>
    <row r="15" spans="1:11">
      <c r="A15" t="s">
        <v>7</v>
      </c>
    </row>
    <row r="16" spans="1:11">
      <c r="B16" s="6" t="s">
        <v>8</v>
      </c>
      <c r="C16" s="6">
        <v>26</v>
      </c>
    </row>
    <row r="17" spans="1:3">
      <c r="B17" s="6" t="s">
        <v>9</v>
      </c>
      <c r="C17" s="6">
        <v>5</v>
      </c>
    </row>
    <row r="18" spans="1:3">
      <c r="B18" s="6" t="s">
        <v>10</v>
      </c>
      <c r="C18" s="6">
        <v>2027</v>
      </c>
    </row>
    <row r="19" spans="1:3">
      <c r="B19" s="6" t="s">
        <v>11</v>
      </c>
      <c r="C19" s="4"/>
    </row>
    <row r="21" spans="1:3">
      <c r="A21" t="s">
        <v>12</v>
      </c>
      <c r="C21" s="5"/>
    </row>
    <row r="23" spans="1:3">
      <c r="A23" t="s">
        <v>13</v>
      </c>
      <c r="C23" s="11"/>
    </row>
    <row r="25" spans="1:3">
      <c r="A25" t="s">
        <v>14</v>
      </c>
      <c r="C25" s="5"/>
    </row>
    <row r="27" spans="1:3">
      <c r="A27" t="s">
        <v>15</v>
      </c>
      <c r="C27" s="5"/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9"/>
  <sheetViews>
    <sheetView workbookViewId="0">
      <selection activeCell="J14" sqref="J14"/>
    </sheetView>
  </sheetViews>
  <sheetFormatPr baseColWidth="10" defaultRowHeight="12.75"/>
  <cols>
    <col min="1" max="1" width="10.5703125" customWidth="1"/>
    <col min="2" max="2" width="10.85546875" customWidth="1"/>
    <col min="3" max="3" width="11.85546875" customWidth="1"/>
    <col min="4" max="4" width="12.85546875" customWidth="1"/>
    <col min="5" max="5" width="12.42578125" customWidth="1"/>
    <col min="6" max="6" width="16.5703125" bestFit="1" customWidth="1"/>
  </cols>
  <sheetData>
    <row r="1" spans="1:10">
      <c r="A1" s="1" t="s">
        <v>16</v>
      </c>
    </row>
    <row r="2" spans="1:10">
      <c r="F2" s="6" t="s">
        <v>17</v>
      </c>
      <c r="G2" s="4"/>
      <c r="J2" s="18"/>
    </row>
    <row r="3" spans="1:10" ht="15" customHeight="1"/>
    <row r="4" spans="1:10" s="8" customFormat="1" ht="40.5" customHeight="1">
      <c r="A4" s="7" t="s">
        <v>109</v>
      </c>
      <c r="B4" s="7" t="s">
        <v>18</v>
      </c>
      <c r="C4" s="7" t="s">
        <v>19</v>
      </c>
      <c r="D4" s="7" t="s">
        <v>20</v>
      </c>
      <c r="E4" s="7" t="s">
        <v>21</v>
      </c>
      <c r="F4" s="7" t="s">
        <v>83</v>
      </c>
      <c r="G4" s="7" t="s">
        <v>22</v>
      </c>
    </row>
    <row r="5" spans="1:10" ht="15" customHeight="1">
      <c r="A5" s="6" t="s">
        <v>135</v>
      </c>
      <c r="B5" s="10">
        <v>45742</v>
      </c>
      <c r="C5" s="10">
        <v>45949</v>
      </c>
      <c r="D5" s="45"/>
      <c r="E5" s="10">
        <v>45944</v>
      </c>
      <c r="F5" s="34"/>
      <c r="G5" s="35"/>
    </row>
    <row r="6" spans="1:10" ht="15" customHeight="1">
      <c r="A6" s="6" t="s">
        <v>136</v>
      </c>
      <c r="B6" s="10">
        <v>45793</v>
      </c>
      <c r="C6" s="10">
        <v>45833</v>
      </c>
      <c r="D6" s="45"/>
      <c r="E6" s="10">
        <v>45888</v>
      </c>
      <c r="F6" s="34"/>
      <c r="G6" s="35"/>
    </row>
    <row r="7" spans="1:10" ht="15" customHeight="1">
      <c r="A7" s="6" t="s">
        <v>137</v>
      </c>
      <c r="B7" s="10">
        <v>45813</v>
      </c>
      <c r="C7" s="10">
        <v>46112</v>
      </c>
      <c r="D7" s="45"/>
      <c r="E7" s="6"/>
      <c r="F7" s="34"/>
      <c r="G7" s="35"/>
    </row>
    <row r="8" spans="1:10" ht="15" customHeight="1">
      <c r="A8" s="6" t="s">
        <v>138</v>
      </c>
      <c r="B8" s="10">
        <v>45847</v>
      </c>
      <c r="C8" s="10">
        <v>45946</v>
      </c>
      <c r="D8" s="45"/>
      <c r="E8" s="10">
        <v>45960</v>
      </c>
      <c r="F8" s="34"/>
      <c r="G8" s="35"/>
    </row>
    <row r="9" spans="1:10" ht="15" customHeight="1">
      <c r="A9" s="6" t="s">
        <v>139</v>
      </c>
      <c r="B9" s="10">
        <v>45856</v>
      </c>
      <c r="C9" s="10">
        <v>45938</v>
      </c>
      <c r="D9" s="45"/>
      <c r="E9" s="6"/>
      <c r="F9" s="34"/>
      <c r="G9" s="35"/>
    </row>
    <row r="10" spans="1:10" ht="15" customHeight="1">
      <c r="A10" s="6"/>
      <c r="B10" s="6"/>
      <c r="C10" s="6"/>
      <c r="D10" s="45"/>
      <c r="E10" s="6"/>
      <c r="F10" s="34"/>
      <c r="G10" s="35"/>
    </row>
    <row r="11" spans="1:10" ht="15" customHeight="1"/>
    <row r="12" spans="1:10" ht="15" customHeight="1"/>
    <row r="13" spans="1:10" ht="15" customHeight="1"/>
    <row r="14" spans="1:10">
      <c r="B14" s="18"/>
      <c r="C14" s="18"/>
      <c r="E14" s="18"/>
    </row>
    <row r="15" spans="1:10">
      <c r="B15" s="18"/>
      <c r="C15" s="18"/>
      <c r="E15" s="18"/>
      <c r="F15" s="18"/>
    </row>
    <row r="16" spans="1:10">
      <c r="B16" s="18"/>
      <c r="C16" s="18"/>
      <c r="E16" s="18"/>
      <c r="F16" s="18"/>
    </row>
    <row r="17" spans="2:5">
      <c r="B17" s="18"/>
      <c r="C17" s="18"/>
      <c r="E17" s="18"/>
    </row>
    <row r="18" spans="2:5">
      <c r="B18" s="18"/>
      <c r="C18" s="18"/>
      <c r="E18" s="18"/>
    </row>
    <row r="19" spans="2:5">
      <c r="B19" s="18"/>
      <c r="C19" s="18"/>
      <c r="E19" s="18"/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5"/>
  <sheetViews>
    <sheetView workbookViewId="0">
      <selection activeCell="C30" sqref="C30"/>
    </sheetView>
  </sheetViews>
  <sheetFormatPr baseColWidth="10" defaultRowHeight="12.75"/>
  <cols>
    <col min="1" max="1" width="14.42578125" customWidth="1"/>
    <col min="3" max="3" width="13.85546875" customWidth="1"/>
    <col min="5" max="5" width="7.28515625" customWidth="1"/>
    <col min="6" max="6" width="12.7109375" bestFit="1" customWidth="1"/>
  </cols>
  <sheetData>
    <row r="1" spans="1:9">
      <c r="A1" s="1" t="s">
        <v>23</v>
      </c>
      <c r="C1" t="s">
        <v>95</v>
      </c>
      <c r="D1" s="36"/>
    </row>
    <row r="4" spans="1:9" s="8" customFormat="1" ht="38.25">
      <c r="A4" s="7" t="s">
        <v>94</v>
      </c>
      <c r="B4" s="7" t="s">
        <v>24</v>
      </c>
      <c r="C4" s="7" t="s">
        <v>25</v>
      </c>
      <c r="D4" s="7" t="s">
        <v>26</v>
      </c>
      <c r="E4" s="7" t="s">
        <v>27</v>
      </c>
      <c r="F4" s="7" t="s">
        <v>28</v>
      </c>
    </row>
    <row r="5" spans="1:9" ht="15">
      <c r="A5" s="6" t="s">
        <v>84</v>
      </c>
      <c r="B5" s="10">
        <v>33746</v>
      </c>
      <c r="C5" s="10">
        <v>42508</v>
      </c>
      <c r="D5" s="57"/>
      <c r="E5" s="11"/>
      <c r="F5" s="11"/>
      <c r="I5" s="18"/>
    </row>
    <row r="6" spans="1:9" ht="15">
      <c r="A6" s="6" t="s">
        <v>85</v>
      </c>
      <c r="B6" s="10">
        <v>33205</v>
      </c>
      <c r="C6" s="10">
        <v>41130</v>
      </c>
      <c r="D6" s="57"/>
      <c r="E6" s="11"/>
      <c r="F6" s="11"/>
      <c r="I6" s="18"/>
    </row>
    <row r="7" spans="1:9" ht="15">
      <c r="A7" s="6" t="s">
        <v>86</v>
      </c>
      <c r="B7" s="10">
        <v>31755</v>
      </c>
      <c r="C7" s="10">
        <v>41507</v>
      </c>
      <c r="D7" s="57"/>
      <c r="E7" s="11"/>
      <c r="F7" s="11"/>
      <c r="I7" s="18"/>
    </row>
    <row r="8" spans="1:9" ht="15">
      <c r="A8" s="6" t="s">
        <v>87</v>
      </c>
      <c r="B8" s="10">
        <v>31721</v>
      </c>
      <c r="C8" s="10">
        <v>39646</v>
      </c>
      <c r="D8" s="57"/>
      <c r="E8" s="11"/>
      <c r="F8" s="11"/>
      <c r="H8" s="18"/>
      <c r="I8" s="18"/>
    </row>
    <row r="9" spans="1:9" ht="15">
      <c r="A9" s="6" t="s">
        <v>88</v>
      </c>
      <c r="B9" s="10">
        <v>35726</v>
      </c>
      <c r="C9" s="10">
        <v>42559</v>
      </c>
      <c r="D9" s="57"/>
      <c r="E9" s="11"/>
      <c r="F9" s="11"/>
      <c r="H9" s="18"/>
      <c r="I9" s="18"/>
    </row>
    <row r="10" spans="1:9" ht="15">
      <c r="A10" s="6" t="s">
        <v>89</v>
      </c>
      <c r="B10" s="10">
        <v>21281</v>
      </c>
      <c r="C10" s="10">
        <v>34320</v>
      </c>
      <c r="D10" s="57"/>
      <c r="E10" s="11"/>
      <c r="F10" s="11"/>
    </row>
    <row r="11" spans="1:9" ht="15">
      <c r="A11" s="6" t="s">
        <v>90</v>
      </c>
      <c r="B11" s="10">
        <v>26106</v>
      </c>
      <c r="C11" s="10">
        <v>37314</v>
      </c>
      <c r="D11" s="57"/>
      <c r="E11" s="11"/>
      <c r="F11" s="11"/>
    </row>
    <row r="12" spans="1:9" ht="15">
      <c r="A12" s="6" t="s">
        <v>91</v>
      </c>
      <c r="B12" s="10">
        <v>24676</v>
      </c>
      <c r="C12" s="10">
        <v>36249</v>
      </c>
      <c r="D12" s="57"/>
      <c r="E12" s="11"/>
      <c r="F12" s="11"/>
    </row>
    <row r="13" spans="1:9" ht="15">
      <c r="A13" s="6" t="s">
        <v>92</v>
      </c>
      <c r="B13" s="10">
        <v>31919</v>
      </c>
      <c r="C13" s="10">
        <v>45689</v>
      </c>
      <c r="D13" s="57"/>
      <c r="E13" s="11"/>
      <c r="F13" s="11"/>
    </row>
    <row r="14" spans="1:9" ht="15">
      <c r="A14" s="6" t="s">
        <v>93</v>
      </c>
      <c r="B14" s="10">
        <v>33808</v>
      </c>
      <c r="C14" s="10">
        <v>45381</v>
      </c>
      <c r="D14" s="57"/>
      <c r="E14" s="11"/>
      <c r="F14" s="11"/>
    </row>
    <row r="15" spans="1:9" ht="15">
      <c r="A15" s="6" t="s">
        <v>92</v>
      </c>
      <c r="B15" s="10">
        <v>32412</v>
      </c>
      <c r="C15" s="10">
        <v>41068</v>
      </c>
      <c r="D15" s="57"/>
      <c r="E15" s="11"/>
      <c r="F15" s="11"/>
    </row>
    <row r="16" spans="1:9">
      <c r="B16" s="18"/>
    </row>
    <row r="17" spans="2:2">
      <c r="B17" s="18"/>
    </row>
    <row r="18" spans="2:2">
      <c r="B18" s="18"/>
    </row>
    <row r="19" spans="2:2">
      <c r="B19" s="18"/>
    </row>
    <row r="20" spans="2:2">
      <c r="B20" s="18"/>
    </row>
    <row r="21" spans="2:2">
      <c r="B21" s="18"/>
    </row>
    <row r="22" spans="2:2">
      <c r="B22" s="18"/>
    </row>
    <row r="23" spans="2:2">
      <c r="B23" s="18"/>
    </row>
    <row r="24" spans="2:2">
      <c r="B24" s="18"/>
    </row>
    <row r="25" spans="2:2">
      <c r="B25" s="18"/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40"/>
  <sheetViews>
    <sheetView workbookViewId="0">
      <selection activeCell="B47" sqref="B47"/>
    </sheetView>
  </sheetViews>
  <sheetFormatPr baseColWidth="10" defaultRowHeight="12.75"/>
  <cols>
    <col min="1" max="1" width="27.85546875" bestFit="1" customWidth="1"/>
    <col min="2" max="2" width="16.5703125" customWidth="1"/>
    <col min="3" max="3" width="7.7109375" customWidth="1"/>
  </cols>
  <sheetData>
    <row r="1" spans="1:3">
      <c r="A1" s="1" t="s">
        <v>29</v>
      </c>
    </row>
    <row r="3" spans="1:3">
      <c r="A3" s="12" t="s">
        <v>30</v>
      </c>
      <c r="B3" s="13">
        <v>65</v>
      </c>
      <c r="C3" s="6" t="s">
        <v>31</v>
      </c>
    </row>
    <row r="4" spans="1:3">
      <c r="A4" s="12" t="s">
        <v>96</v>
      </c>
      <c r="B4" s="13">
        <v>8</v>
      </c>
    </row>
    <row r="5" spans="1:3">
      <c r="A5" s="12" t="s">
        <v>99</v>
      </c>
      <c r="B5" s="40">
        <v>45821</v>
      </c>
    </row>
    <row r="6" spans="1:3">
      <c r="A6" s="1"/>
      <c r="B6" s="37"/>
    </row>
    <row r="7" spans="1:3">
      <c r="A7" s="21" t="s">
        <v>97</v>
      </c>
      <c r="B7" s="21" t="s">
        <v>98</v>
      </c>
    </row>
    <row r="8" spans="1:3">
      <c r="A8" s="6">
        <v>1</v>
      </c>
      <c r="B8" s="43"/>
    </row>
    <row r="9" spans="1:3">
      <c r="A9" s="33"/>
      <c r="B9" s="33"/>
    </row>
    <row r="10" spans="1:3">
      <c r="A10" s="33"/>
      <c r="B10" s="33"/>
    </row>
    <row r="11" spans="1:3">
      <c r="A11" s="33"/>
      <c r="B11" s="33"/>
    </row>
    <row r="12" spans="1:3">
      <c r="A12" s="33"/>
      <c r="B12" s="33"/>
    </row>
    <row r="13" spans="1:3">
      <c r="A13" s="33"/>
      <c r="B13" s="33"/>
    </row>
    <row r="14" spans="1:3">
      <c r="A14" s="33"/>
      <c r="B14" s="33"/>
    </row>
    <row r="15" spans="1:3">
      <c r="A15" s="33"/>
      <c r="B15" s="33"/>
    </row>
    <row r="16" spans="1:3">
      <c r="A16" s="33"/>
      <c r="B16" s="33"/>
    </row>
    <row r="17" spans="1:2">
      <c r="A17" s="33"/>
      <c r="B17" s="33"/>
    </row>
    <row r="18" spans="1:2">
      <c r="A18" s="33"/>
      <c r="B18" s="33"/>
    </row>
    <row r="19" spans="1:2">
      <c r="A19" s="33"/>
      <c r="B19" s="33"/>
    </row>
    <row r="20" spans="1:2">
      <c r="A20" s="33"/>
      <c r="B20" s="33"/>
    </row>
    <row r="21" spans="1:2">
      <c r="A21" s="33"/>
      <c r="B21" s="33"/>
    </row>
    <row r="22" spans="1:2">
      <c r="A22" s="33"/>
      <c r="B22" s="33"/>
    </row>
    <row r="23" spans="1:2">
      <c r="A23" s="33"/>
      <c r="B23" s="33"/>
    </row>
    <row r="24" spans="1:2">
      <c r="A24" s="33"/>
      <c r="B24" s="33"/>
    </row>
    <row r="25" spans="1:2">
      <c r="A25" s="33"/>
      <c r="B25" s="33"/>
    </row>
    <row r="26" spans="1:2">
      <c r="A26" s="33"/>
      <c r="B26" s="33"/>
    </row>
    <row r="27" spans="1:2">
      <c r="A27" s="33"/>
      <c r="B27" s="33"/>
    </row>
    <row r="28" spans="1:2">
      <c r="A28" s="33"/>
      <c r="B28" s="33"/>
    </row>
    <row r="29" spans="1:2">
      <c r="A29" s="33"/>
      <c r="B29" s="33"/>
    </row>
    <row r="30" spans="1:2">
      <c r="A30" s="33"/>
      <c r="B30" s="33"/>
    </row>
    <row r="31" spans="1:2">
      <c r="A31" s="33"/>
      <c r="B31" s="33"/>
    </row>
    <row r="32" spans="1:2">
      <c r="A32" s="33"/>
      <c r="B32" s="33"/>
    </row>
    <row r="33" spans="1:2">
      <c r="A33" s="33"/>
      <c r="B33" s="33"/>
    </row>
    <row r="34" spans="1:2">
      <c r="A34" s="33"/>
      <c r="B34" s="33"/>
    </row>
    <row r="35" spans="1:2">
      <c r="A35" s="33"/>
      <c r="B35" s="33"/>
    </row>
    <row r="36" spans="1:2">
      <c r="A36" s="33"/>
      <c r="B36" s="33"/>
    </row>
    <row r="37" spans="1:2">
      <c r="A37" s="33"/>
      <c r="B37" s="33"/>
    </row>
    <row r="38" spans="1:2">
      <c r="A38" s="33"/>
      <c r="B38" s="33"/>
    </row>
    <row r="39" spans="1:2">
      <c r="A39" s="33"/>
      <c r="B39" s="33"/>
    </row>
    <row r="40" spans="1:2">
      <c r="A40" s="33"/>
      <c r="B40" s="33"/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6"/>
  <sheetViews>
    <sheetView workbookViewId="0">
      <selection activeCell="F17" sqref="F17"/>
    </sheetView>
  </sheetViews>
  <sheetFormatPr baseColWidth="10" defaultRowHeight="12.75"/>
  <sheetData>
    <row r="1" spans="1:8">
      <c r="A1" s="1" t="s">
        <v>58</v>
      </c>
    </row>
    <row r="3" spans="1:8" s="8" customFormat="1" ht="38.25">
      <c r="A3" s="32" t="s">
        <v>59</v>
      </c>
      <c r="B3" s="32" t="s">
        <v>140</v>
      </c>
      <c r="C3" s="32" t="s">
        <v>141</v>
      </c>
      <c r="D3" s="32" t="s">
        <v>142</v>
      </c>
    </row>
    <row r="4" spans="1:8">
      <c r="A4" s="16">
        <v>0.33333333333333331</v>
      </c>
      <c r="B4" s="16">
        <v>0.33333333333333331</v>
      </c>
      <c r="C4" s="16">
        <v>0.33333333333333331</v>
      </c>
      <c r="D4" s="16">
        <v>0.33333333333333331</v>
      </c>
    </row>
    <row r="5" spans="1:8">
      <c r="A5" s="17"/>
      <c r="B5" s="17"/>
      <c r="C5" s="17"/>
      <c r="D5" s="17"/>
      <c r="H5" s="38"/>
    </row>
    <row r="6" spans="1:8">
      <c r="A6" s="17"/>
      <c r="B6" s="17"/>
      <c r="C6" s="17"/>
      <c r="D6" s="17"/>
      <c r="H6" s="38"/>
    </row>
    <row r="7" spans="1:8">
      <c r="A7" s="17"/>
      <c r="B7" s="17"/>
      <c r="C7" s="17"/>
      <c r="D7" s="17"/>
    </row>
    <row r="8" spans="1:8">
      <c r="A8" s="17"/>
      <c r="B8" s="17"/>
      <c r="C8" s="17"/>
      <c r="D8" s="17"/>
    </row>
    <row r="9" spans="1:8">
      <c r="A9" s="17"/>
      <c r="B9" s="17"/>
      <c r="C9" s="17"/>
      <c r="D9" s="17"/>
    </row>
    <row r="10" spans="1:8">
      <c r="A10" s="17"/>
      <c r="B10" s="17"/>
      <c r="C10" s="17"/>
      <c r="D10" s="17"/>
    </row>
    <row r="11" spans="1:8">
      <c r="A11" s="17"/>
      <c r="B11" s="17"/>
      <c r="C11" s="17"/>
      <c r="D11" s="17"/>
    </row>
    <row r="12" spans="1:8">
      <c r="A12" s="17"/>
      <c r="B12" s="17"/>
      <c r="C12" s="17"/>
      <c r="D12" s="17"/>
    </row>
    <row r="13" spans="1:8">
      <c r="A13" s="17"/>
      <c r="B13" s="17"/>
      <c r="C13" s="17"/>
      <c r="D13" s="17"/>
    </row>
    <row r="14" spans="1:8">
      <c r="A14" s="17"/>
      <c r="B14" s="17"/>
      <c r="C14" s="17"/>
      <c r="D14" s="17"/>
    </row>
    <row r="15" spans="1:8">
      <c r="A15" s="17"/>
      <c r="B15" s="17"/>
      <c r="C15" s="17"/>
      <c r="D15" s="17"/>
    </row>
    <row r="16" spans="1:8">
      <c r="A16" s="17"/>
      <c r="B16" s="17"/>
      <c r="C16" s="17"/>
      <c r="D16" s="1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3"/>
  <sheetViews>
    <sheetView workbookViewId="0">
      <selection activeCell="H23" sqref="H23"/>
    </sheetView>
  </sheetViews>
  <sheetFormatPr baseColWidth="10" defaultRowHeight="12.75"/>
  <cols>
    <col min="4" max="4" width="5.140625" customWidth="1"/>
    <col min="5" max="5" width="15.28515625" bestFit="1" customWidth="1"/>
  </cols>
  <sheetData>
    <row r="1" spans="1:6">
      <c r="A1" s="1" t="s">
        <v>61</v>
      </c>
    </row>
    <row r="3" spans="1:6" ht="38.25">
      <c r="B3" s="7" t="s">
        <v>60</v>
      </c>
    </row>
    <row r="4" spans="1:6">
      <c r="A4" s="10">
        <v>46204</v>
      </c>
      <c r="B4" s="16">
        <v>0.3</v>
      </c>
      <c r="C4" s="33"/>
    </row>
    <row r="5" spans="1:6">
      <c r="A5" s="10">
        <f t="shared" ref="A5:A18" si="0">A4+1</f>
        <v>46205</v>
      </c>
      <c r="B5" s="16">
        <v>0.19791666666666666</v>
      </c>
      <c r="C5" s="33"/>
      <c r="E5" s="6" t="s">
        <v>64</v>
      </c>
      <c r="F5" s="6" t="s">
        <v>63</v>
      </c>
    </row>
    <row r="6" spans="1:6">
      <c r="A6" s="10">
        <f t="shared" si="0"/>
        <v>46206</v>
      </c>
      <c r="B6" s="16">
        <v>0.90972222222222221</v>
      </c>
      <c r="C6" s="33"/>
      <c r="E6" s="6" t="s">
        <v>110</v>
      </c>
      <c r="F6" s="6" t="s">
        <v>65</v>
      </c>
    </row>
    <row r="7" spans="1:6">
      <c r="A7" s="10">
        <f t="shared" si="0"/>
        <v>46207</v>
      </c>
      <c r="B7" s="16">
        <v>0.69305555555555554</v>
      </c>
      <c r="C7" s="33"/>
      <c r="E7" s="6" t="s">
        <v>111</v>
      </c>
      <c r="F7" s="6" t="s">
        <v>66</v>
      </c>
    </row>
    <row r="8" spans="1:6">
      <c r="A8" s="10">
        <f t="shared" si="0"/>
        <v>46208</v>
      </c>
      <c r="B8" s="16">
        <v>0.82638888888888884</v>
      </c>
      <c r="C8" s="33"/>
      <c r="E8" s="6" t="s">
        <v>67</v>
      </c>
      <c r="F8" s="6" t="s">
        <v>62</v>
      </c>
    </row>
    <row r="9" spans="1:6">
      <c r="A9" s="10">
        <f t="shared" si="0"/>
        <v>46209</v>
      </c>
      <c r="B9" s="16">
        <v>0.40763888888888888</v>
      </c>
      <c r="C9" s="33"/>
    </row>
    <row r="10" spans="1:6">
      <c r="A10" s="10">
        <f t="shared" si="0"/>
        <v>46210</v>
      </c>
      <c r="B10" s="16">
        <v>0.22361111111111109</v>
      </c>
      <c r="C10" s="33"/>
    </row>
    <row r="11" spans="1:6">
      <c r="A11" s="10">
        <f t="shared" si="0"/>
        <v>46211</v>
      </c>
      <c r="B11" s="16">
        <v>0.68958333333333333</v>
      </c>
      <c r="C11" s="33"/>
    </row>
    <row r="12" spans="1:6">
      <c r="A12" s="10">
        <f t="shared" si="0"/>
        <v>46212</v>
      </c>
      <c r="B12" s="16">
        <v>0.86597222222222225</v>
      </c>
      <c r="C12" s="33"/>
    </row>
    <row r="13" spans="1:6">
      <c r="A13" s="10">
        <f t="shared" si="0"/>
        <v>46213</v>
      </c>
      <c r="B13" s="16">
        <v>0.80694444444444446</v>
      </c>
      <c r="C13" s="33"/>
    </row>
    <row r="14" spans="1:6">
      <c r="A14" s="10">
        <f t="shared" si="0"/>
        <v>46214</v>
      </c>
      <c r="B14" s="16">
        <v>0.32291666666666669</v>
      </c>
      <c r="C14" s="33"/>
    </row>
    <row r="15" spans="1:6">
      <c r="A15" s="10">
        <f t="shared" si="0"/>
        <v>46215</v>
      </c>
      <c r="B15" s="16">
        <v>0.5</v>
      </c>
      <c r="C15" s="33"/>
    </row>
    <row r="16" spans="1:6">
      <c r="A16" s="10">
        <f t="shared" si="0"/>
        <v>46216</v>
      </c>
      <c r="B16" s="16">
        <v>0.82986111111111116</v>
      </c>
      <c r="C16" s="33"/>
    </row>
    <row r="17" spans="1:3">
      <c r="A17" s="10">
        <f t="shared" si="0"/>
        <v>46217</v>
      </c>
      <c r="B17" s="16">
        <v>0.99930555555555556</v>
      </c>
      <c r="C17" s="33"/>
    </row>
    <row r="18" spans="1:3">
      <c r="A18" s="10">
        <f t="shared" si="0"/>
        <v>46218</v>
      </c>
      <c r="B18" s="16">
        <v>0.68958333333333333</v>
      </c>
      <c r="C18" s="33"/>
    </row>
    <row r="19" spans="1:3">
      <c r="A19" s="10"/>
      <c r="B19" s="16"/>
      <c r="C19" s="33"/>
    </row>
    <row r="20" spans="1:3">
      <c r="A20" s="10"/>
      <c r="B20" s="16"/>
      <c r="C20" s="33"/>
    </row>
    <row r="21" spans="1:3">
      <c r="A21" s="10"/>
      <c r="B21" s="16"/>
      <c r="C21" s="33"/>
    </row>
    <row r="22" spans="1:3">
      <c r="A22" s="10"/>
      <c r="B22" s="16"/>
      <c r="C22" s="33"/>
    </row>
    <row r="23" spans="1:3">
      <c r="A23" s="10"/>
      <c r="B23" s="16"/>
      <c r="C23" s="33"/>
    </row>
    <row r="24" spans="1:3">
      <c r="A24" s="10"/>
      <c r="B24" s="16"/>
      <c r="C24" s="33"/>
    </row>
    <row r="25" spans="1:3">
      <c r="A25" s="10"/>
      <c r="B25" s="16"/>
      <c r="C25" s="33"/>
    </row>
    <row r="26" spans="1:3">
      <c r="A26" s="10"/>
      <c r="B26" s="16"/>
      <c r="C26" s="33"/>
    </row>
    <row r="27" spans="1:3">
      <c r="A27" s="10"/>
      <c r="B27" s="16"/>
      <c r="C27" s="33"/>
    </row>
    <row r="28" spans="1:3">
      <c r="A28" s="10"/>
      <c r="B28" s="16"/>
      <c r="C28" s="33"/>
    </row>
    <row r="29" spans="1:3">
      <c r="A29" s="10"/>
      <c r="B29" s="16"/>
      <c r="C29" s="33"/>
    </row>
    <row r="30" spans="1:3">
      <c r="A30" s="10"/>
      <c r="B30" s="16"/>
      <c r="C30" s="33"/>
    </row>
    <row r="31" spans="1:3">
      <c r="A31" s="10"/>
      <c r="B31" s="16"/>
      <c r="C31" s="33"/>
    </row>
    <row r="32" spans="1:3">
      <c r="A32" s="10"/>
      <c r="B32" s="16"/>
      <c r="C32" s="33"/>
    </row>
    <row r="33" spans="1:3">
      <c r="A33" s="10"/>
      <c r="B33" s="16"/>
      <c r="C33" s="3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5"/>
  <sheetViews>
    <sheetView workbookViewId="0">
      <selection activeCell="H12" sqref="H12"/>
    </sheetView>
  </sheetViews>
  <sheetFormatPr baseColWidth="10" defaultRowHeight="12.75"/>
  <cols>
    <col min="1" max="1" width="11.85546875" customWidth="1"/>
    <col min="3" max="3" width="20.7109375" customWidth="1"/>
  </cols>
  <sheetData>
    <row r="1" spans="1:3">
      <c r="A1" s="1" t="s">
        <v>32</v>
      </c>
    </row>
    <row r="3" spans="1:3" ht="38.25">
      <c r="A3" s="7" t="s">
        <v>33</v>
      </c>
      <c r="B3" s="7" t="s">
        <v>34</v>
      </c>
      <c r="C3" s="7" t="s">
        <v>35</v>
      </c>
    </row>
    <row r="4" spans="1:3">
      <c r="A4" s="6">
        <v>145</v>
      </c>
      <c r="B4" s="58"/>
      <c r="C4" s="58"/>
    </row>
    <row r="5" spans="1:3">
      <c r="A5" s="6">
        <v>31</v>
      </c>
      <c r="B5" s="58"/>
      <c r="C5" s="58"/>
    </row>
    <row r="6" spans="1:3">
      <c r="A6" s="6">
        <v>231</v>
      </c>
      <c r="B6" s="58"/>
      <c r="C6" s="58"/>
    </row>
    <row r="7" spans="1:3">
      <c r="A7" s="6">
        <v>24</v>
      </c>
      <c r="B7" s="58"/>
      <c r="C7" s="58"/>
    </row>
    <row r="8" spans="1:3" s="14" customFormat="1">
      <c r="A8" s="6">
        <v>258</v>
      </c>
      <c r="B8" s="58"/>
      <c r="C8" s="58"/>
    </row>
    <row r="9" spans="1:3">
      <c r="A9" s="6">
        <v>40</v>
      </c>
      <c r="B9" s="58"/>
      <c r="C9" s="58"/>
    </row>
    <row r="10" spans="1:3">
      <c r="A10" s="6">
        <v>72</v>
      </c>
      <c r="B10" s="58"/>
      <c r="C10" s="58"/>
    </row>
    <row r="11" spans="1:3">
      <c r="A11" s="6">
        <v>241</v>
      </c>
      <c r="B11" s="58"/>
      <c r="C11" s="58"/>
    </row>
    <row r="12" spans="1:3">
      <c r="A12" s="6">
        <v>120</v>
      </c>
      <c r="B12" s="58"/>
      <c r="C12" s="58"/>
    </row>
    <row r="16" spans="1:3" ht="38.25">
      <c r="A16" s="7" t="s">
        <v>34</v>
      </c>
      <c r="B16" s="7" t="s">
        <v>33</v>
      </c>
      <c r="C16" s="7" t="s">
        <v>36</v>
      </c>
    </row>
    <row r="17" spans="1:5">
      <c r="A17" s="15">
        <v>0.15833333333333333</v>
      </c>
      <c r="B17" s="59"/>
      <c r="C17" s="58"/>
      <c r="E17" s="38"/>
    </row>
    <row r="18" spans="1:5">
      <c r="A18" s="15">
        <v>0.18958333333333333</v>
      </c>
      <c r="B18" s="59"/>
      <c r="C18" s="58"/>
      <c r="E18" s="38"/>
    </row>
    <row r="19" spans="1:5">
      <c r="A19" s="15">
        <v>0.22083333333333333</v>
      </c>
      <c r="B19" s="59"/>
      <c r="C19" s="58"/>
      <c r="E19" s="38"/>
    </row>
    <row r="20" spans="1:5">
      <c r="A20" s="15">
        <v>0.25347222222222221</v>
      </c>
      <c r="B20" s="59"/>
      <c r="C20" s="58"/>
      <c r="E20" s="38"/>
    </row>
    <row r="21" spans="1:5">
      <c r="A21" s="15">
        <v>0.28263888888888888</v>
      </c>
      <c r="B21" s="59"/>
      <c r="C21" s="58"/>
      <c r="E21" s="38"/>
    </row>
    <row r="22" spans="1:5">
      <c r="A22" s="15">
        <v>0.31458333333333333</v>
      </c>
      <c r="B22" s="59"/>
      <c r="C22" s="58"/>
      <c r="E22" s="38"/>
    </row>
    <row r="23" spans="1:5">
      <c r="A23" s="15">
        <v>0.34583333333333333</v>
      </c>
      <c r="B23" s="59"/>
      <c r="C23" s="58"/>
      <c r="E23" s="38"/>
    </row>
    <row r="24" spans="1:5">
      <c r="A24" s="15">
        <v>0.38124999999999998</v>
      </c>
      <c r="B24" s="59"/>
      <c r="C24" s="58"/>
      <c r="E24" s="38"/>
    </row>
    <row r="25" spans="1:5">
      <c r="A25" s="15">
        <v>0.40833333333333333</v>
      </c>
      <c r="B25" s="59"/>
      <c r="C25" s="58"/>
      <c r="E25" s="38"/>
    </row>
  </sheetData>
  <sortState xmlns:xlrd2="http://schemas.microsoft.com/office/spreadsheetml/2017/richdata2" ref="A4:A11">
    <sortCondition ref="A4"/>
  </sortState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2"/>
  <sheetViews>
    <sheetView workbookViewId="0">
      <selection activeCell="H24" sqref="H24"/>
    </sheetView>
  </sheetViews>
  <sheetFormatPr baseColWidth="10" defaultRowHeight="12.75"/>
  <cols>
    <col min="3" max="3" width="12.85546875" customWidth="1"/>
    <col min="4" max="4" width="9.7109375" bestFit="1" customWidth="1"/>
  </cols>
  <sheetData>
    <row r="1" spans="1:7">
      <c r="A1" s="1" t="s">
        <v>101</v>
      </c>
    </row>
    <row r="2" spans="1:7">
      <c r="A2" s="6" t="s">
        <v>102</v>
      </c>
      <c r="B2" s="6" t="s">
        <v>143</v>
      </c>
    </row>
    <row r="3" spans="1:7">
      <c r="A3" s="6" t="s">
        <v>103</v>
      </c>
      <c r="B3" s="6">
        <v>33</v>
      </c>
    </row>
    <row r="5" spans="1:7">
      <c r="B5" s="53" t="s">
        <v>46</v>
      </c>
      <c r="C5" s="53"/>
    </row>
    <row r="6" spans="1:7">
      <c r="B6" s="6" t="s">
        <v>43</v>
      </c>
      <c r="C6" s="6" t="s">
        <v>44</v>
      </c>
      <c r="D6" s="6" t="s">
        <v>45</v>
      </c>
    </row>
    <row r="7" spans="1:7">
      <c r="A7" s="6" t="s">
        <v>37</v>
      </c>
      <c r="B7" s="16">
        <v>0.27083333333333331</v>
      </c>
      <c r="C7" s="16">
        <v>0.54166666666666663</v>
      </c>
      <c r="D7" s="17"/>
    </row>
    <row r="8" spans="1:7">
      <c r="A8" s="6" t="s">
        <v>38</v>
      </c>
      <c r="B8" s="16">
        <v>0.20833333333333334</v>
      </c>
      <c r="C8" s="16">
        <v>0.58333333333333337</v>
      </c>
      <c r="D8" s="17"/>
      <c r="G8" t="s">
        <v>100</v>
      </c>
    </row>
    <row r="9" spans="1:7">
      <c r="A9" s="6" t="s">
        <v>39</v>
      </c>
      <c r="B9" s="16">
        <v>0.54166666666666663</v>
      </c>
      <c r="C9" s="16">
        <v>0.875</v>
      </c>
      <c r="D9" s="17"/>
    </row>
    <row r="10" spans="1:7">
      <c r="A10" s="6" t="s">
        <v>40</v>
      </c>
      <c r="B10" s="16">
        <v>0.875</v>
      </c>
      <c r="C10" s="16">
        <v>0.25</v>
      </c>
      <c r="D10" s="17"/>
    </row>
    <row r="11" spans="1:7">
      <c r="A11" s="6" t="s">
        <v>41</v>
      </c>
      <c r="B11" s="16">
        <v>0.875</v>
      </c>
      <c r="C11" s="16">
        <v>0.17708333333333334</v>
      </c>
      <c r="D11" s="17"/>
    </row>
    <row r="12" spans="1:7">
      <c r="A12" s="6" t="s">
        <v>42</v>
      </c>
      <c r="B12" s="16">
        <v>0.33333333333333331</v>
      </c>
      <c r="C12" s="16">
        <v>0.67708333333333337</v>
      </c>
      <c r="D12" s="17"/>
    </row>
  </sheetData>
  <mergeCells count="1">
    <mergeCell ref="B5:C5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37"/>
  <sheetViews>
    <sheetView workbookViewId="0">
      <selection activeCell="B4" sqref="B4"/>
    </sheetView>
  </sheetViews>
  <sheetFormatPr baseColWidth="10" defaultRowHeight="12.75"/>
  <cols>
    <col min="3" max="3" width="18.28515625" customWidth="1"/>
    <col min="4" max="4" width="24.140625" customWidth="1"/>
  </cols>
  <sheetData>
    <row r="1" spans="1:4">
      <c r="A1" s="1" t="s">
        <v>114</v>
      </c>
    </row>
    <row r="2" spans="1:4">
      <c r="A2" s="21" t="s">
        <v>10</v>
      </c>
      <c r="B2" s="6">
        <v>2026</v>
      </c>
    </row>
    <row r="3" spans="1:4">
      <c r="A3" s="21" t="s">
        <v>9</v>
      </c>
      <c r="B3" s="6">
        <v>6</v>
      </c>
    </row>
    <row r="4" spans="1:4">
      <c r="A4" s="22"/>
    </row>
    <row r="5" spans="1:4" s="14" customFormat="1">
      <c r="A5" s="23" t="s">
        <v>68</v>
      </c>
      <c r="B5" s="7" t="s">
        <v>69</v>
      </c>
      <c r="C5" s="7" t="s">
        <v>112</v>
      </c>
      <c r="D5" s="7" t="s">
        <v>113</v>
      </c>
    </row>
    <row r="6" spans="1:4">
      <c r="A6" s="19"/>
      <c r="B6" s="9"/>
      <c r="C6" s="9"/>
      <c r="D6" s="9"/>
    </row>
    <row r="7" spans="1:4">
      <c r="A7" s="9"/>
      <c r="B7" s="9"/>
      <c r="C7" s="9"/>
      <c r="D7" s="9"/>
    </row>
    <row r="8" spans="1:4">
      <c r="A8" s="9"/>
      <c r="B8" s="9"/>
      <c r="C8" s="9"/>
      <c r="D8" s="9"/>
    </row>
    <row r="9" spans="1:4">
      <c r="A9" s="9"/>
      <c r="B9" s="9"/>
      <c r="C9" s="9"/>
      <c r="D9" s="9"/>
    </row>
    <row r="10" spans="1:4">
      <c r="A10" s="9"/>
      <c r="B10" s="9"/>
      <c r="C10" s="9"/>
      <c r="D10" s="9"/>
    </row>
    <row r="11" spans="1:4">
      <c r="A11" s="9"/>
      <c r="B11" s="9"/>
      <c r="C11" s="9"/>
      <c r="D11" s="9"/>
    </row>
    <row r="12" spans="1:4">
      <c r="A12" s="9"/>
      <c r="B12" s="9"/>
      <c r="C12" s="9"/>
      <c r="D12" s="9"/>
    </row>
    <row r="13" spans="1:4">
      <c r="A13" s="9"/>
      <c r="B13" s="9"/>
      <c r="C13" s="9"/>
      <c r="D13" s="9"/>
    </row>
    <row r="14" spans="1:4">
      <c r="A14" s="9"/>
      <c r="B14" s="9"/>
      <c r="C14" s="9"/>
      <c r="D14" s="9"/>
    </row>
    <row r="15" spans="1:4">
      <c r="A15" s="9"/>
      <c r="B15" s="9"/>
      <c r="C15" s="9"/>
      <c r="D15" s="9"/>
    </row>
    <row r="16" spans="1:4">
      <c r="A16" s="9"/>
      <c r="B16" s="9"/>
      <c r="C16" s="9"/>
      <c r="D16" s="9"/>
    </row>
    <row r="17" spans="1:4">
      <c r="A17" s="9"/>
      <c r="B17" s="9"/>
      <c r="C17" s="9"/>
      <c r="D17" s="9"/>
    </row>
    <row r="18" spans="1:4">
      <c r="A18" s="9"/>
      <c r="B18" s="9"/>
      <c r="C18" s="9"/>
      <c r="D18" s="9"/>
    </row>
    <row r="19" spans="1:4">
      <c r="A19" s="9"/>
      <c r="B19" s="9"/>
      <c r="C19" s="9"/>
      <c r="D19" s="9"/>
    </row>
    <row r="20" spans="1:4">
      <c r="A20" s="9"/>
      <c r="B20" s="9"/>
      <c r="C20" s="9"/>
      <c r="D20" s="9"/>
    </row>
    <row r="21" spans="1:4">
      <c r="A21" s="9"/>
      <c r="B21" s="9"/>
      <c r="C21" s="9"/>
      <c r="D21" s="9"/>
    </row>
    <row r="22" spans="1:4">
      <c r="A22" s="9"/>
      <c r="B22" s="9"/>
      <c r="C22" s="9"/>
      <c r="D22" s="9"/>
    </row>
    <row r="23" spans="1:4">
      <c r="A23" s="9"/>
      <c r="B23" s="9"/>
      <c r="C23" s="9"/>
      <c r="D23" s="9"/>
    </row>
    <row r="24" spans="1:4">
      <c r="A24" s="9"/>
      <c r="B24" s="9"/>
      <c r="C24" s="9"/>
      <c r="D24" s="9"/>
    </row>
    <row r="25" spans="1:4">
      <c r="A25" s="9"/>
      <c r="B25" s="9"/>
      <c r="C25" s="9"/>
      <c r="D25" s="9"/>
    </row>
    <row r="26" spans="1:4">
      <c r="A26" s="9"/>
      <c r="B26" s="9"/>
      <c r="C26" s="9"/>
      <c r="D26" s="9"/>
    </row>
    <row r="27" spans="1:4">
      <c r="A27" s="9"/>
      <c r="B27" s="9"/>
      <c r="C27" s="9"/>
      <c r="D27" s="9"/>
    </row>
    <row r="28" spans="1:4">
      <c r="A28" s="9"/>
      <c r="B28" s="9"/>
      <c r="C28" s="9"/>
      <c r="D28" s="9"/>
    </row>
    <row r="29" spans="1:4">
      <c r="A29" s="9"/>
      <c r="B29" s="9"/>
      <c r="C29" s="9"/>
      <c r="D29" s="9"/>
    </row>
    <row r="30" spans="1:4">
      <c r="A30" s="9"/>
      <c r="B30" s="9"/>
      <c r="C30" s="9"/>
      <c r="D30" s="9"/>
    </row>
    <row r="31" spans="1:4">
      <c r="A31" s="9"/>
      <c r="B31" s="9"/>
      <c r="C31" s="9"/>
      <c r="D31" s="9"/>
    </row>
    <row r="32" spans="1:4">
      <c r="A32" s="9"/>
      <c r="B32" s="9"/>
      <c r="C32" s="9"/>
      <c r="D32" s="9"/>
    </row>
    <row r="33" spans="1:4">
      <c r="A33" s="9"/>
      <c r="B33" s="9"/>
      <c r="C33" s="9"/>
      <c r="D33" s="9"/>
    </row>
    <row r="34" spans="1:4">
      <c r="A34" s="9"/>
      <c r="B34" s="9"/>
      <c r="C34" s="9"/>
      <c r="D34" s="9"/>
    </row>
    <row r="35" spans="1:4">
      <c r="A35" s="9"/>
      <c r="B35" s="9"/>
      <c r="C35" s="9"/>
      <c r="D35" s="9"/>
    </row>
    <row r="36" spans="1:4">
      <c r="A36" s="20"/>
      <c r="B36" s="20"/>
      <c r="C36" s="20"/>
      <c r="D36" s="20"/>
    </row>
    <row r="37" spans="1:4">
      <c r="A37" s="1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13"/>
  <sheetViews>
    <sheetView workbookViewId="0">
      <selection activeCell="B5" sqref="B5:B13"/>
    </sheetView>
  </sheetViews>
  <sheetFormatPr baseColWidth="10" defaultRowHeight="15"/>
  <cols>
    <col min="1" max="1" width="16" style="25" customWidth="1"/>
    <col min="2" max="2" width="27.85546875" style="25" customWidth="1"/>
    <col min="3" max="3" width="22.28515625" style="25" bestFit="1" customWidth="1"/>
    <col min="4" max="16384" width="11.42578125" style="25"/>
  </cols>
  <sheetData>
    <row r="1" spans="1:3">
      <c r="A1" s="24" t="s">
        <v>115</v>
      </c>
    </row>
    <row r="2" spans="1:3">
      <c r="A2" s="25" t="s">
        <v>47</v>
      </c>
      <c r="B2" s="26">
        <v>3</v>
      </c>
      <c r="C2" s="25" t="s">
        <v>48</v>
      </c>
    </row>
    <row r="4" spans="1:3">
      <c r="A4" s="25" t="s">
        <v>116</v>
      </c>
      <c r="B4" s="27">
        <v>46268</v>
      </c>
      <c r="C4" s="27"/>
    </row>
    <row r="5" spans="1:3">
      <c r="A5" s="25" t="s">
        <v>117</v>
      </c>
      <c r="B5" s="60"/>
      <c r="C5" s="27"/>
    </row>
    <row r="6" spans="1:3">
      <c r="A6" s="25" t="s">
        <v>118</v>
      </c>
      <c r="B6" s="60"/>
      <c r="C6" s="27"/>
    </row>
    <row r="7" spans="1:3">
      <c r="A7" s="25" t="s">
        <v>119</v>
      </c>
      <c r="B7" s="60"/>
      <c r="C7" s="27"/>
    </row>
    <row r="8" spans="1:3">
      <c r="A8" s="25" t="s">
        <v>120</v>
      </c>
      <c r="B8" s="60"/>
      <c r="C8" s="27"/>
    </row>
    <row r="9" spans="1:3">
      <c r="A9" s="25" t="s">
        <v>121</v>
      </c>
      <c r="B9" s="60"/>
      <c r="C9" s="27"/>
    </row>
    <row r="10" spans="1:3">
      <c r="A10" s="25" t="s">
        <v>122</v>
      </c>
      <c r="B10" s="60"/>
      <c r="C10" s="27"/>
    </row>
    <row r="11" spans="1:3">
      <c r="A11" s="25" t="s">
        <v>123</v>
      </c>
      <c r="B11" s="60"/>
    </row>
    <row r="12" spans="1:3">
      <c r="A12" s="25" t="s">
        <v>124</v>
      </c>
      <c r="B12" s="60"/>
    </row>
    <row r="13" spans="1:3">
      <c r="A13" s="25" t="s">
        <v>125</v>
      </c>
      <c r="B13" s="60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63"/>
  <sheetViews>
    <sheetView workbookViewId="0">
      <selection activeCell="G13" sqref="G13"/>
    </sheetView>
  </sheetViews>
  <sheetFormatPr baseColWidth="10" defaultRowHeight="15"/>
  <cols>
    <col min="1" max="1" width="22.5703125" style="25" bestFit="1" customWidth="1"/>
    <col min="2" max="2" width="26.42578125" style="25" bestFit="1" customWidth="1"/>
    <col min="3" max="3" width="3" style="25" customWidth="1"/>
    <col min="4" max="4" width="18.28515625" style="25" bestFit="1" customWidth="1"/>
    <col min="5" max="5" width="26.7109375" style="27" bestFit="1" customWidth="1"/>
    <col min="6" max="16384" width="11.42578125" style="25"/>
  </cols>
  <sheetData>
    <row r="1" spans="1:5">
      <c r="A1" s="24" t="s">
        <v>126</v>
      </c>
    </row>
    <row r="3" spans="1:5" ht="15" customHeight="1">
      <c r="A3" s="54" t="s">
        <v>50</v>
      </c>
      <c r="B3" s="55"/>
      <c r="D3" s="56" t="s">
        <v>51</v>
      </c>
      <c r="E3" s="56"/>
    </row>
    <row r="4" spans="1:5">
      <c r="A4" s="28" t="s">
        <v>52</v>
      </c>
      <c r="B4" s="29">
        <v>46146</v>
      </c>
      <c r="D4" s="28" t="s">
        <v>107</v>
      </c>
      <c r="E4" s="46">
        <v>46167</v>
      </c>
    </row>
    <row r="5" spans="1:5" ht="13.5" customHeight="1">
      <c r="A5" s="28" t="s">
        <v>53</v>
      </c>
      <c r="B5" s="29">
        <v>46421</v>
      </c>
      <c r="D5" s="28" t="s">
        <v>56</v>
      </c>
      <c r="E5" s="46">
        <v>46249</v>
      </c>
    </row>
    <row r="6" spans="1:5" ht="13.5" customHeight="1">
      <c r="D6" s="28" t="s">
        <v>108</v>
      </c>
      <c r="E6" s="46">
        <v>46327</v>
      </c>
    </row>
    <row r="7" spans="1:5" ht="13.5" customHeight="1">
      <c r="A7" s="28" t="s">
        <v>49</v>
      </c>
      <c r="B7" s="30"/>
      <c r="D7" s="28" t="s">
        <v>57</v>
      </c>
      <c r="E7" s="46">
        <v>46381</v>
      </c>
    </row>
    <row r="8" spans="1:5" ht="13.5" customHeight="1">
      <c r="D8" s="28" t="s">
        <v>144</v>
      </c>
      <c r="E8" s="47">
        <v>46023</v>
      </c>
    </row>
    <row r="9" spans="1:5" ht="13.5" customHeight="1">
      <c r="D9" s="28" t="s">
        <v>145</v>
      </c>
      <c r="E9" s="47">
        <v>46337</v>
      </c>
    </row>
    <row r="10" spans="1:5" ht="13.5" customHeight="1">
      <c r="A10" s="54" t="s">
        <v>54</v>
      </c>
      <c r="B10" s="55"/>
      <c r="D10" s="28" t="s">
        <v>105</v>
      </c>
      <c r="E10" s="47">
        <v>46143</v>
      </c>
    </row>
    <row r="11" spans="1:5" ht="13.5" customHeight="1">
      <c r="A11" s="31" t="s">
        <v>10</v>
      </c>
      <c r="B11" s="31">
        <v>2026</v>
      </c>
      <c r="D11" s="28" t="s">
        <v>146</v>
      </c>
      <c r="E11" s="47">
        <v>46150</v>
      </c>
    </row>
    <row r="12" spans="1:5" ht="13.5" customHeight="1">
      <c r="D12" s="28" t="s">
        <v>55</v>
      </c>
      <c r="E12" s="47">
        <v>46217</v>
      </c>
    </row>
    <row r="13" spans="1:5" ht="13.5" customHeight="1">
      <c r="A13" s="28" t="s">
        <v>49</v>
      </c>
      <c r="B13" s="30"/>
      <c r="D13" s="28" t="s">
        <v>104</v>
      </c>
      <c r="E13" s="46">
        <v>46117</v>
      </c>
    </row>
    <row r="14" spans="1:5" ht="13.5" customHeight="1">
      <c r="D14" s="28" t="s">
        <v>147</v>
      </c>
      <c r="E14" s="46">
        <v>46118</v>
      </c>
    </row>
    <row r="15" spans="1:5">
      <c r="D15" s="28" t="s">
        <v>106</v>
      </c>
      <c r="E15" s="46">
        <v>46156</v>
      </c>
    </row>
    <row r="16" spans="1:5">
      <c r="D16" s="28" t="s">
        <v>107</v>
      </c>
      <c r="E16" s="48">
        <v>46524</v>
      </c>
    </row>
    <row r="17" spans="2:5">
      <c r="D17" s="28" t="s">
        <v>56</v>
      </c>
      <c r="E17" s="48">
        <v>46614</v>
      </c>
    </row>
    <row r="18" spans="2:5">
      <c r="B18" s="41"/>
      <c r="D18" s="28" t="s">
        <v>108</v>
      </c>
      <c r="E18" s="48">
        <v>46692</v>
      </c>
    </row>
    <row r="19" spans="2:5">
      <c r="B19" s="39"/>
      <c r="D19" s="28" t="s">
        <v>57</v>
      </c>
      <c r="E19" s="48">
        <v>46746</v>
      </c>
    </row>
    <row r="20" spans="2:5">
      <c r="B20" s="39"/>
      <c r="D20" s="28" t="s">
        <v>144</v>
      </c>
      <c r="E20" s="48">
        <v>46388</v>
      </c>
    </row>
    <row r="21" spans="2:5">
      <c r="B21" s="39"/>
      <c r="D21" s="28" t="s">
        <v>145</v>
      </c>
      <c r="E21" s="48">
        <v>46702</v>
      </c>
    </row>
    <row r="22" spans="2:5">
      <c r="B22" s="39"/>
      <c r="D22" s="28" t="s">
        <v>105</v>
      </c>
      <c r="E22" s="48">
        <v>46508</v>
      </c>
    </row>
    <row r="23" spans="2:5">
      <c r="B23" s="39"/>
      <c r="D23" s="28" t="s">
        <v>146</v>
      </c>
      <c r="E23" s="48">
        <v>46515</v>
      </c>
    </row>
    <row r="24" spans="2:5">
      <c r="B24" s="39"/>
      <c r="D24" s="28" t="s">
        <v>55</v>
      </c>
      <c r="E24" s="48">
        <v>46582</v>
      </c>
    </row>
    <row r="25" spans="2:5">
      <c r="B25" s="39"/>
      <c r="D25" s="28" t="s">
        <v>104</v>
      </c>
      <c r="E25" s="48">
        <v>46474</v>
      </c>
    </row>
    <row r="26" spans="2:5">
      <c r="B26" s="39"/>
      <c r="D26" s="28" t="s">
        <v>147</v>
      </c>
      <c r="E26" s="48">
        <v>46475</v>
      </c>
    </row>
    <row r="27" spans="2:5">
      <c r="B27" s="39"/>
      <c r="D27" s="28" t="s">
        <v>106</v>
      </c>
      <c r="E27" s="48">
        <v>46513</v>
      </c>
    </row>
    <row r="28" spans="2:5">
      <c r="B28" s="39"/>
      <c r="D28" s="28" t="s">
        <v>107</v>
      </c>
      <c r="E28" s="48">
        <v>46909</v>
      </c>
    </row>
    <row r="29" spans="2:5">
      <c r="B29" s="39"/>
      <c r="D29" s="28" t="s">
        <v>56</v>
      </c>
      <c r="E29" s="48">
        <v>46980</v>
      </c>
    </row>
    <row r="30" spans="2:5">
      <c r="B30" s="39"/>
      <c r="D30" s="28" t="s">
        <v>108</v>
      </c>
      <c r="E30" s="48">
        <v>47058</v>
      </c>
    </row>
    <row r="31" spans="2:5">
      <c r="B31" s="39"/>
      <c r="D31" s="28" t="s">
        <v>57</v>
      </c>
      <c r="E31" s="48">
        <v>47112</v>
      </c>
    </row>
    <row r="32" spans="2:5">
      <c r="B32" s="39"/>
      <c r="D32" s="28" t="s">
        <v>144</v>
      </c>
      <c r="E32" s="48">
        <v>46753</v>
      </c>
    </row>
    <row r="33" spans="2:5">
      <c r="B33" s="39"/>
      <c r="D33" s="28" t="s">
        <v>145</v>
      </c>
      <c r="E33" s="48">
        <v>47068</v>
      </c>
    </row>
    <row r="34" spans="2:5">
      <c r="B34" s="39"/>
      <c r="D34" s="28" t="s">
        <v>105</v>
      </c>
      <c r="E34" s="48">
        <v>46874</v>
      </c>
    </row>
    <row r="35" spans="2:5">
      <c r="B35" s="39"/>
      <c r="D35" s="28" t="s">
        <v>146</v>
      </c>
      <c r="E35" s="48">
        <v>46881</v>
      </c>
    </row>
    <row r="36" spans="2:5">
      <c r="B36" s="39"/>
      <c r="D36" s="28" t="s">
        <v>55</v>
      </c>
      <c r="E36" s="48">
        <v>46948</v>
      </c>
    </row>
    <row r="37" spans="2:5">
      <c r="B37" s="39"/>
      <c r="D37" s="28" t="s">
        <v>104</v>
      </c>
      <c r="E37" s="48">
        <v>46859</v>
      </c>
    </row>
    <row r="38" spans="2:5">
      <c r="B38" s="39"/>
      <c r="D38" s="28" t="s">
        <v>147</v>
      </c>
      <c r="E38" s="48">
        <v>46860</v>
      </c>
    </row>
    <row r="39" spans="2:5">
      <c r="D39" s="28" t="s">
        <v>106</v>
      </c>
      <c r="E39" s="48">
        <v>46898</v>
      </c>
    </row>
    <row r="40" spans="2:5">
      <c r="D40" s="28" t="s">
        <v>107</v>
      </c>
      <c r="E40" s="48">
        <v>47259</v>
      </c>
    </row>
    <row r="41" spans="2:5">
      <c r="D41" s="28" t="s">
        <v>56</v>
      </c>
      <c r="E41" s="48">
        <v>47345</v>
      </c>
    </row>
    <row r="42" spans="2:5">
      <c r="D42" s="28" t="s">
        <v>108</v>
      </c>
      <c r="E42" s="48">
        <v>47423</v>
      </c>
    </row>
    <row r="43" spans="2:5">
      <c r="D43" s="28" t="s">
        <v>57</v>
      </c>
      <c r="E43" s="48">
        <v>47477</v>
      </c>
    </row>
    <row r="44" spans="2:5">
      <c r="D44" s="28" t="s">
        <v>144</v>
      </c>
      <c r="E44" s="48">
        <v>47119</v>
      </c>
    </row>
    <row r="45" spans="2:5">
      <c r="D45" s="28" t="s">
        <v>145</v>
      </c>
      <c r="E45" s="48">
        <v>47433</v>
      </c>
    </row>
    <row r="46" spans="2:5">
      <c r="D46" s="28" t="s">
        <v>105</v>
      </c>
      <c r="E46" s="48">
        <v>47239</v>
      </c>
    </row>
    <row r="47" spans="2:5">
      <c r="D47" s="28" t="s">
        <v>146</v>
      </c>
      <c r="E47" s="48">
        <v>47246</v>
      </c>
    </row>
    <row r="48" spans="2:5">
      <c r="D48" s="28" t="s">
        <v>55</v>
      </c>
      <c r="E48" s="48">
        <v>47313</v>
      </c>
    </row>
    <row r="49" spans="4:5">
      <c r="D49" s="28" t="s">
        <v>104</v>
      </c>
      <c r="E49" s="48">
        <v>47209</v>
      </c>
    </row>
    <row r="50" spans="4:5">
      <c r="D50" s="28" t="s">
        <v>147</v>
      </c>
      <c r="E50" s="48">
        <v>47210</v>
      </c>
    </row>
    <row r="51" spans="4:5">
      <c r="D51" s="28" t="s">
        <v>106</v>
      </c>
      <c r="E51" s="48">
        <v>47248</v>
      </c>
    </row>
    <row r="52" spans="4:5">
      <c r="D52" s="28" t="s">
        <v>107</v>
      </c>
      <c r="E52" s="48">
        <v>47644</v>
      </c>
    </row>
    <row r="53" spans="4:5">
      <c r="D53" s="28" t="s">
        <v>56</v>
      </c>
      <c r="E53" s="48">
        <v>47710</v>
      </c>
    </row>
    <row r="54" spans="4:5">
      <c r="D54" s="28" t="s">
        <v>108</v>
      </c>
      <c r="E54" s="48">
        <v>47788</v>
      </c>
    </row>
    <row r="55" spans="4:5">
      <c r="D55" s="28" t="s">
        <v>57</v>
      </c>
      <c r="E55" s="48">
        <v>47842</v>
      </c>
    </row>
    <row r="56" spans="4:5">
      <c r="D56" s="28" t="s">
        <v>144</v>
      </c>
      <c r="E56" s="48">
        <v>47484</v>
      </c>
    </row>
    <row r="57" spans="4:5">
      <c r="D57" s="28" t="s">
        <v>145</v>
      </c>
      <c r="E57" s="48">
        <v>47798</v>
      </c>
    </row>
    <row r="58" spans="4:5">
      <c r="D58" s="28" t="s">
        <v>105</v>
      </c>
      <c r="E58" s="48">
        <v>47604</v>
      </c>
    </row>
    <row r="59" spans="4:5">
      <c r="D59" s="28" t="s">
        <v>146</v>
      </c>
      <c r="E59" s="48">
        <v>47611</v>
      </c>
    </row>
    <row r="60" spans="4:5">
      <c r="D60" s="28" t="s">
        <v>55</v>
      </c>
      <c r="E60" s="48">
        <v>47678</v>
      </c>
    </row>
    <row r="61" spans="4:5">
      <c r="D61" s="28" t="s">
        <v>104</v>
      </c>
      <c r="E61" s="48">
        <v>47594</v>
      </c>
    </row>
    <row r="62" spans="4:5">
      <c r="D62" s="28" t="s">
        <v>147</v>
      </c>
      <c r="E62" s="48">
        <v>47595</v>
      </c>
    </row>
    <row r="63" spans="4:5">
      <c r="D63" s="28" t="s">
        <v>106</v>
      </c>
      <c r="E63" s="48">
        <v>47633</v>
      </c>
    </row>
  </sheetData>
  <mergeCells count="3">
    <mergeCell ref="A3:B3"/>
    <mergeCell ref="A10:B10"/>
    <mergeCell ref="D3:E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C12CB-DCA8-46E2-AD15-B33CF14628F6}">
  <dimension ref="A1:B14"/>
  <sheetViews>
    <sheetView workbookViewId="0">
      <selection activeCell="B2" sqref="B2"/>
    </sheetView>
  </sheetViews>
  <sheetFormatPr baseColWidth="10" defaultRowHeight="12.75"/>
  <cols>
    <col min="1" max="1" width="15" customWidth="1"/>
    <col min="2" max="2" width="22.85546875" bestFit="1" customWidth="1"/>
  </cols>
  <sheetData>
    <row r="1" spans="1:2">
      <c r="A1" s="21" t="s">
        <v>10</v>
      </c>
      <c r="B1" s="21">
        <v>2028</v>
      </c>
    </row>
    <row r="3" spans="1:2">
      <c r="A3" s="6" t="s">
        <v>71</v>
      </c>
      <c r="B3" s="35"/>
    </row>
    <row r="4" spans="1:2">
      <c r="A4" s="6" t="s">
        <v>72</v>
      </c>
      <c r="B4" s="35"/>
    </row>
    <row r="5" spans="1:2">
      <c r="A5" s="6" t="s">
        <v>73</v>
      </c>
      <c r="B5" s="35"/>
    </row>
    <row r="6" spans="1:2">
      <c r="A6" s="6" t="s">
        <v>74</v>
      </c>
      <c r="B6" s="35"/>
    </row>
    <row r="7" spans="1:2">
      <c r="A7" s="6" t="s">
        <v>75</v>
      </c>
      <c r="B7" s="35"/>
    </row>
    <row r="8" spans="1:2">
      <c r="A8" s="6" t="s">
        <v>76</v>
      </c>
      <c r="B8" s="35"/>
    </row>
    <row r="9" spans="1:2">
      <c r="A9" s="6" t="s">
        <v>77</v>
      </c>
      <c r="B9" s="35"/>
    </row>
    <row r="10" spans="1:2">
      <c r="A10" s="6" t="s">
        <v>78</v>
      </c>
      <c r="B10" s="35"/>
    </row>
    <row r="11" spans="1:2">
      <c r="A11" s="6" t="s">
        <v>79</v>
      </c>
      <c r="B11" s="35"/>
    </row>
    <row r="12" spans="1:2">
      <c r="A12" s="6" t="s">
        <v>80</v>
      </c>
      <c r="B12" s="35"/>
    </row>
    <row r="13" spans="1:2">
      <c r="A13" s="6" t="s">
        <v>81</v>
      </c>
      <c r="B13" s="35"/>
    </row>
    <row r="14" spans="1:2">
      <c r="A14" s="6" t="s">
        <v>82</v>
      </c>
      <c r="B14" s="35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829DB-A096-4EA0-AC7A-06030CE55915}">
  <dimension ref="A1:G63"/>
  <sheetViews>
    <sheetView workbookViewId="0">
      <selection activeCell="K35" sqref="K35"/>
    </sheetView>
  </sheetViews>
  <sheetFormatPr baseColWidth="10" defaultRowHeight="15"/>
  <cols>
    <col min="3" max="3" width="24.42578125" bestFit="1" customWidth="1"/>
    <col min="4" max="4" width="23.7109375" customWidth="1"/>
    <col min="5" max="5" width="5.42578125" customWidth="1"/>
    <col min="6" max="6" width="18.28515625" style="25" bestFit="1" customWidth="1"/>
    <col min="7" max="7" width="26.7109375" style="27" bestFit="1" customWidth="1"/>
  </cols>
  <sheetData>
    <row r="1" spans="1:7">
      <c r="A1" s="1" t="s">
        <v>130</v>
      </c>
      <c r="F1" s="56" t="s">
        <v>51</v>
      </c>
      <c r="G1" s="56"/>
    </row>
    <row r="3" spans="1:7" ht="38.25">
      <c r="A3" s="7" t="s">
        <v>109</v>
      </c>
      <c r="B3" s="7" t="s">
        <v>127</v>
      </c>
      <c r="C3" s="7" t="s">
        <v>128</v>
      </c>
      <c r="D3" s="7" t="s">
        <v>129</v>
      </c>
      <c r="F3" s="49" t="s">
        <v>148</v>
      </c>
      <c r="G3" s="50" t="s">
        <v>68</v>
      </c>
    </row>
    <row r="4" spans="1:7">
      <c r="A4" s="6" t="s">
        <v>149</v>
      </c>
      <c r="B4" s="6">
        <v>7</v>
      </c>
      <c r="C4" s="42">
        <v>46164</v>
      </c>
      <c r="D4" s="52"/>
      <c r="F4" s="28" t="s">
        <v>144</v>
      </c>
      <c r="G4" s="47">
        <v>46023</v>
      </c>
    </row>
    <row r="5" spans="1:7">
      <c r="A5" s="6" t="s">
        <v>150</v>
      </c>
      <c r="B5" s="6">
        <v>60</v>
      </c>
      <c r="C5" s="42">
        <v>46217</v>
      </c>
      <c r="D5" s="52"/>
      <c r="F5" s="28" t="s">
        <v>104</v>
      </c>
      <c r="G5" s="46">
        <v>46117</v>
      </c>
    </row>
    <row r="6" spans="1:7">
      <c r="A6" s="6" t="s">
        <v>151</v>
      </c>
      <c r="B6" s="6">
        <v>90</v>
      </c>
      <c r="C6" s="42">
        <v>46251</v>
      </c>
      <c r="D6" s="52"/>
      <c r="F6" s="28" t="s">
        <v>147</v>
      </c>
      <c r="G6" s="46">
        <v>46118</v>
      </c>
    </row>
    <row r="7" spans="1:7">
      <c r="A7" s="6" t="s">
        <v>152</v>
      </c>
      <c r="B7" s="6">
        <v>28</v>
      </c>
      <c r="C7" s="42">
        <v>46335</v>
      </c>
      <c r="D7" s="52"/>
      <c r="F7" s="28" t="s">
        <v>105</v>
      </c>
      <c r="G7" s="47">
        <v>46143</v>
      </c>
    </row>
    <row r="8" spans="1:7">
      <c r="A8" s="6" t="s">
        <v>153</v>
      </c>
      <c r="B8" s="6">
        <v>42</v>
      </c>
      <c r="C8" s="42">
        <v>46357</v>
      </c>
      <c r="D8" s="52"/>
      <c r="F8" s="28" t="s">
        <v>146</v>
      </c>
      <c r="G8" s="47">
        <v>46150</v>
      </c>
    </row>
    <row r="9" spans="1:7">
      <c r="A9" s="6" t="s">
        <v>154</v>
      </c>
      <c r="B9" s="6">
        <v>36</v>
      </c>
      <c r="C9" s="42">
        <v>46371</v>
      </c>
      <c r="D9" s="52"/>
      <c r="F9" s="28" t="s">
        <v>106</v>
      </c>
      <c r="G9" s="46">
        <v>46156</v>
      </c>
    </row>
    <row r="10" spans="1:7">
      <c r="A10" s="6" t="s">
        <v>155</v>
      </c>
      <c r="B10" s="6">
        <v>63</v>
      </c>
      <c r="C10" s="42">
        <v>46381</v>
      </c>
      <c r="D10" s="52"/>
      <c r="F10" s="28" t="s">
        <v>107</v>
      </c>
      <c r="G10" s="46">
        <v>46167</v>
      </c>
    </row>
    <row r="11" spans="1:7">
      <c r="A11" s="6" t="s">
        <v>156</v>
      </c>
      <c r="B11" s="6">
        <v>42</v>
      </c>
      <c r="C11" s="42">
        <v>46385</v>
      </c>
      <c r="D11" s="52"/>
      <c r="F11" s="28" t="s">
        <v>55</v>
      </c>
      <c r="G11" s="47">
        <v>46217</v>
      </c>
    </row>
    <row r="12" spans="1:7">
      <c r="A12" s="6" t="s">
        <v>157</v>
      </c>
      <c r="B12" s="6">
        <v>56</v>
      </c>
      <c r="C12" s="42">
        <v>46405</v>
      </c>
      <c r="D12" s="52"/>
      <c r="F12" s="28" t="s">
        <v>56</v>
      </c>
      <c r="G12" s="46">
        <v>46249</v>
      </c>
    </row>
    <row r="13" spans="1:7">
      <c r="A13" s="6" t="s">
        <v>158</v>
      </c>
      <c r="B13" s="6">
        <v>28</v>
      </c>
      <c r="C13" s="42">
        <v>46407</v>
      </c>
      <c r="D13" s="52"/>
      <c r="F13" s="28" t="s">
        <v>108</v>
      </c>
      <c r="G13" s="46">
        <v>46327</v>
      </c>
    </row>
    <row r="14" spans="1:7">
      <c r="A14" s="6" t="s">
        <v>159</v>
      </c>
      <c r="B14" s="6">
        <v>120</v>
      </c>
      <c r="C14" s="42">
        <v>46447</v>
      </c>
      <c r="D14" s="52"/>
      <c r="F14" s="28" t="s">
        <v>145</v>
      </c>
      <c r="G14" s="47">
        <v>46337</v>
      </c>
    </row>
    <row r="15" spans="1:7">
      <c r="A15" s="6" t="s">
        <v>160</v>
      </c>
      <c r="B15" s="6">
        <v>7</v>
      </c>
      <c r="C15" s="42">
        <v>46454</v>
      </c>
      <c r="D15" s="52"/>
      <c r="F15" s="28" t="s">
        <v>57</v>
      </c>
      <c r="G15" s="46">
        <v>46381</v>
      </c>
    </row>
    <row r="16" spans="1:7">
      <c r="A16" s="6"/>
      <c r="B16" s="6"/>
      <c r="C16" s="6"/>
      <c r="D16" s="52"/>
      <c r="F16" s="28" t="s">
        <v>144</v>
      </c>
      <c r="G16" s="48">
        <v>46388</v>
      </c>
    </row>
    <row r="17" spans="1:7">
      <c r="A17" s="6"/>
      <c r="B17" s="6"/>
      <c r="C17" s="6"/>
      <c r="D17" s="52"/>
      <c r="F17" s="28" t="s">
        <v>104</v>
      </c>
      <c r="G17" s="48">
        <v>46474</v>
      </c>
    </row>
    <row r="18" spans="1:7">
      <c r="A18" s="6"/>
      <c r="B18" s="6"/>
      <c r="C18" s="6"/>
      <c r="D18" s="52"/>
      <c r="F18" s="28" t="s">
        <v>147</v>
      </c>
      <c r="G18" s="48">
        <v>46475</v>
      </c>
    </row>
    <row r="19" spans="1:7">
      <c r="A19" s="6"/>
      <c r="B19" s="6"/>
      <c r="C19" s="6"/>
      <c r="D19" s="52"/>
      <c r="F19" s="28" t="s">
        <v>105</v>
      </c>
      <c r="G19" s="48">
        <v>46508</v>
      </c>
    </row>
    <row r="20" spans="1:7">
      <c r="A20" s="6"/>
      <c r="B20" s="6"/>
      <c r="C20" s="6"/>
      <c r="D20" s="52"/>
      <c r="F20" s="28" t="s">
        <v>106</v>
      </c>
      <c r="G20" s="48">
        <v>46513</v>
      </c>
    </row>
    <row r="21" spans="1:7">
      <c r="A21" s="6"/>
      <c r="B21" s="6"/>
      <c r="C21" s="6"/>
      <c r="D21" s="52"/>
      <c r="F21" s="28" t="s">
        <v>146</v>
      </c>
      <c r="G21" s="48">
        <v>46515</v>
      </c>
    </row>
    <row r="22" spans="1:7">
      <c r="A22" s="6"/>
      <c r="B22" s="6"/>
      <c r="C22" s="6"/>
      <c r="D22" s="51" t="str">
        <f t="shared" ref="D22" si="0">IF(C22="","",WORKDAY(C22,B22-1,$G$4:$G$63))</f>
        <v/>
      </c>
      <c r="F22" s="28" t="s">
        <v>107</v>
      </c>
      <c r="G22" s="48">
        <v>46524</v>
      </c>
    </row>
    <row r="23" spans="1:7">
      <c r="F23" s="28" t="s">
        <v>55</v>
      </c>
      <c r="G23" s="48">
        <v>46582</v>
      </c>
    </row>
    <row r="24" spans="1:7">
      <c r="F24" s="28" t="s">
        <v>56</v>
      </c>
      <c r="G24" s="48">
        <v>46614</v>
      </c>
    </row>
    <row r="25" spans="1:7">
      <c r="F25" s="28" t="s">
        <v>108</v>
      </c>
      <c r="G25" s="48">
        <v>46692</v>
      </c>
    </row>
    <row r="26" spans="1:7">
      <c r="F26" s="28" t="s">
        <v>145</v>
      </c>
      <c r="G26" s="48">
        <v>46702</v>
      </c>
    </row>
    <row r="27" spans="1:7">
      <c r="F27" s="28" t="s">
        <v>57</v>
      </c>
      <c r="G27" s="48">
        <v>46746</v>
      </c>
    </row>
    <row r="28" spans="1:7">
      <c r="F28" s="28" t="s">
        <v>144</v>
      </c>
      <c r="G28" s="48">
        <v>46753</v>
      </c>
    </row>
    <row r="29" spans="1:7">
      <c r="F29" s="28" t="s">
        <v>104</v>
      </c>
      <c r="G29" s="48">
        <v>46859</v>
      </c>
    </row>
    <row r="30" spans="1:7">
      <c r="F30" s="28" t="s">
        <v>147</v>
      </c>
      <c r="G30" s="48">
        <v>46860</v>
      </c>
    </row>
    <row r="31" spans="1:7">
      <c r="F31" s="28" t="s">
        <v>105</v>
      </c>
      <c r="G31" s="48">
        <v>46874</v>
      </c>
    </row>
    <row r="32" spans="1:7">
      <c r="F32" s="28" t="s">
        <v>146</v>
      </c>
      <c r="G32" s="48">
        <v>46881</v>
      </c>
    </row>
    <row r="33" spans="6:7">
      <c r="F33" s="28" t="s">
        <v>106</v>
      </c>
      <c r="G33" s="48">
        <v>46898</v>
      </c>
    </row>
    <row r="34" spans="6:7">
      <c r="F34" s="28" t="s">
        <v>107</v>
      </c>
      <c r="G34" s="48">
        <v>46909</v>
      </c>
    </row>
    <row r="35" spans="6:7">
      <c r="F35" s="28" t="s">
        <v>55</v>
      </c>
      <c r="G35" s="48">
        <v>46948</v>
      </c>
    </row>
    <row r="36" spans="6:7">
      <c r="F36" s="28" t="s">
        <v>56</v>
      </c>
      <c r="G36" s="48">
        <v>46980</v>
      </c>
    </row>
    <row r="37" spans="6:7">
      <c r="F37" s="28" t="s">
        <v>108</v>
      </c>
      <c r="G37" s="48">
        <v>47058</v>
      </c>
    </row>
    <row r="38" spans="6:7">
      <c r="F38" s="28" t="s">
        <v>145</v>
      </c>
      <c r="G38" s="48">
        <v>47068</v>
      </c>
    </row>
    <row r="39" spans="6:7">
      <c r="F39" s="28" t="s">
        <v>57</v>
      </c>
      <c r="G39" s="48">
        <v>47112</v>
      </c>
    </row>
    <row r="40" spans="6:7">
      <c r="F40" s="28" t="s">
        <v>144</v>
      </c>
      <c r="G40" s="48">
        <v>47119</v>
      </c>
    </row>
    <row r="41" spans="6:7">
      <c r="F41" s="28" t="s">
        <v>104</v>
      </c>
      <c r="G41" s="48">
        <v>47209</v>
      </c>
    </row>
    <row r="42" spans="6:7">
      <c r="F42" s="28" t="s">
        <v>147</v>
      </c>
      <c r="G42" s="48">
        <v>47210</v>
      </c>
    </row>
    <row r="43" spans="6:7">
      <c r="F43" s="28" t="s">
        <v>105</v>
      </c>
      <c r="G43" s="48">
        <v>47239</v>
      </c>
    </row>
    <row r="44" spans="6:7">
      <c r="F44" s="28" t="s">
        <v>146</v>
      </c>
      <c r="G44" s="48">
        <v>47246</v>
      </c>
    </row>
    <row r="45" spans="6:7">
      <c r="F45" s="28" t="s">
        <v>106</v>
      </c>
      <c r="G45" s="48">
        <v>47248</v>
      </c>
    </row>
    <row r="46" spans="6:7">
      <c r="F46" s="28" t="s">
        <v>107</v>
      </c>
      <c r="G46" s="48">
        <v>47259</v>
      </c>
    </row>
    <row r="47" spans="6:7">
      <c r="F47" s="28" t="s">
        <v>55</v>
      </c>
      <c r="G47" s="48">
        <v>47313</v>
      </c>
    </row>
    <row r="48" spans="6:7">
      <c r="F48" s="28" t="s">
        <v>56</v>
      </c>
      <c r="G48" s="48">
        <v>47345</v>
      </c>
    </row>
    <row r="49" spans="6:7">
      <c r="F49" s="28" t="s">
        <v>108</v>
      </c>
      <c r="G49" s="48">
        <v>47423</v>
      </c>
    </row>
    <row r="50" spans="6:7">
      <c r="F50" s="28" t="s">
        <v>145</v>
      </c>
      <c r="G50" s="48">
        <v>47433</v>
      </c>
    </row>
    <row r="51" spans="6:7">
      <c r="F51" s="28" t="s">
        <v>57</v>
      </c>
      <c r="G51" s="48">
        <v>47477</v>
      </c>
    </row>
    <row r="52" spans="6:7">
      <c r="F52" s="28" t="s">
        <v>144</v>
      </c>
      <c r="G52" s="48">
        <v>47484</v>
      </c>
    </row>
    <row r="53" spans="6:7">
      <c r="F53" s="28" t="s">
        <v>104</v>
      </c>
      <c r="G53" s="48">
        <v>47594</v>
      </c>
    </row>
    <row r="54" spans="6:7">
      <c r="F54" s="28" t="s">
        <v>147</v>
      </c>
      <c r="G54" s="48">
        <v>47595</v>
      </c>
    </row>
    <row r="55" spans="6:7">
      <c r="F55" s="28" t="s">
        <v>105</v>
      </c>
      <c r="G55" s="48">
        <v>47604</v>
      </c>
    </row>
    <row r="56" spans="6:7">
      <c r="F56" s="28" t="s">
        <v>146</v>
      </c>
      <c r="G56" s="48">
        <v>47611</v>
      </c>
    </row>
    <row r="57" spans="6:7">
      <c r="F57" s="28" t="s">
        <v>106</v>
      </c>
      <c r="G57" s="48">
        <v>47633</v>
      </c>
    </row>
    <row r="58" spans="6:7">
      <c r="F58" s="28" t="s">
        <v>107</v>
      </c>
      <c r="G58" s="48">
        <v>47644</v>
      </c>
    </row>
    <row r="59" spans="6:7">
      <c r="F59" s="28" t="s">
        <v>55</v>
      </c>
      <c r="G59" s="48">
        <v>47678</v>
      </c>
    </row>
    <row r="60" spans="6:7">
      <c r="F60" s="28" t="s">
        <v>56</v>
      </c>
      <c r="G60" s="48">
        <v>47710</v>
      </c>
    </row>
    <row r="61" spans="6:7">
      <c r="F61" s="28" t="s">
        <v>108</v>
      </c>
      <c r="G61" s="48">
        <v>47788</v>
      </c>
    </row>
    <row r="62" spans="6:7">
      <c r="F62" s="28" t="s">
        <v>145</v>
      </c>
      <c r="G62" s="48">
        <v>47798</v>
      </c>
    </row>
    <row r="63" spans="6:7">
      <c r="F63" s="28" t="s">
        <v>57</v>
      </c>
      <c r="G63" s="48">
        <v>47842</v>
      </c>
    </row>
  </sheetData>
  <sortState xmlns:xlrd2="http://schemas.microsoft.com/office/spreadsheetml/2017/richdata2" ref="C4:C15">
    <sortCondition ref="C4"/>
  </sortState>
  <mergeCells count="1">
    <mergeCell ref="F1:G1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C34C3-564A-4160-B45E-40F7AB61074E}">
  <dimension ref="A1:E24"/>
  <sheetViews>
    <sheetView workbookViewId="0">
      <selection activeCell="F36" sqref="F36"/>
    </sheetView>
  </sheetViews>
  <sheetFormatPr baseColWidth="10" defaultRowHeight="12.75"/>
  <cols>
    <col min="2" max="2" width="15.7109375" customWidth="1"/>
    <col min="3" max="3" width="25.7109375" customWidth="1"/>
    <col min="4" max="4" width="22" customWidth="1"/>
    <col min="5" max="5" width="4.42578125" bestFit="1" customWidth="1"/>
  </cols>
  <sheetData>
    <row r="1" spans="1:5">
      <c r="A1" s="1" t="s">
        <v>131</v>
      </c>
    </row>
    <row r="3" spans="1:5" s="14" customFormat="1" ht="38.25">
      <c r="A3" s="7" t="s">
        <v>98</v>
      </c>
      <c r="B3" s="7" t="s">
        <v>132</v>
      </c>
      <c r="C3" s="7" t="s">
        <v>133</v>
      </c>
      <c r="D3" s="7" t="s">
        <v>134</v>
      </c>
    </row>
    <row r="4" spans="1:5">
      <c r="A4" s="10">
        <v>46023</v>
      </c>
      <c r="B4" s="44"/>
      <c r="C4" s="44"/>
      <c r="D4" s="44"/>
      <c r="E4" s="33"/>
    </row>
    <row r="5" spans="1:5">
      <c r="A5" s="10">
        <f t="shared" ref="A5:A24" si="0">A4+16</f>
        <v>46039</v>
      </c>
      <c r="B5" s="44"/>
      <c r="C5" s="44"/>
      <c r="D5" s="44"/>
      <c r="E5" s="33"/>
    </row>
    <row r="6" spans="1:5">
      <c r="A6" s="10">
        <f t="shared" si="0"/>
        <v>46055</v>
      </c>
      <c r="B6" s="44"/>
      <c r="C6" s="44"/>
      <c r="D6" s="44"/>
      <c r="E6" s="33"/>
    </row>
    <row r="7" spans="1:5">
      <c r="A7" s="10">
        <f t="shared" si="0"/>
        <v>46071</v>
      </c>
      <c r="B7" s="44"/>
      <c r="C7" s="44"/>
      <c r="D7" s="44"/>
      <c r="E7" s="33"/>
    </row>
    <row r="8" spans="1:5">
      <c r="A8" s="10">
        <f t="shared" si="0"/>
        <v>46087</v>
      </c>
      <c r="B8" s="44"/>
      <c r="C8" s="44"/>
      <c r="D8" s="44"/>
      <c r="E8" s="33"/>
    </row>
    <row r="9" spans="1:5">
      <c r="A9" s="10">
        <f t="shared" si="0"/>
        <v>46103</v>
      </c>
      <c r="B9" s="44"/>
      <c r="C9" s="44"/>
      <c r="D9" s="44"/>
      <c r="E9" s="33"/>
    </row>
    <row r="10" spans="1:5">
      <c r="A10" s="10">
        <f t="shared" si="0"/>
        <v>46119</v>
      </c>
      <c r="B10" s="44"/>
      <c r="C10" s="44"/>
      <c r="D10" s="44"/>
      <c r="E10" s="33"/>
    </row>
    <row r="11" spans="1:5">
      <c r="A11" s="10">
        <f t="shared" si="0"/>
        <v>46135</v>
      </c>
      <c r="B11" s="44"/>
      <c r="C11" s="44"/>
      <c r="D11" s="44"/>
      <c r="E11" s="33"/>
    </row>
    <row r="12" spans="1:5">
      <c r="A12" s="10">
        <f t="shared" si="0"/>
        <v>46151</v>
      </c>
      <c r="B12" s="44"/>
      <c r="C12" s="44"/>
      <c r="D12" s="44"/>
      <c r="E12" s="33"/>
    </row>
    <row r="13" spans="1:5">
      <c r="A13" s="10">
        <f t="shared" si="0"/>
        <v>46167</v>
      </c>
      <c r="B13" s="44"/>
      <c r="C13" s="44"/>
      <c r="D13" s="44"/>
      <c r="E13" s="33"/>
    </row>
    <row r="14" spans="1:5">
      <c r="A14" s="10">
        <f t="shared" si="0"/>
        <v>46183</v>
      </c>
      <c r="B14" s="44"/>
      <c r="C14" s="44"/>
      <c r="D14" s="44"/>
      <c r="E14" s="33"/>
    </row>
    <row r="15" spans="1:5">
      <c r="A15" s="10">
        <f t="shared" si="0"/>
        <v>46199</v>
      </c>
      <c r="B15" s="44"/>
      <c r="C15" s="44"/>
      <c r="D15" s="44"/>
      <c r="E15" s="33"/>
    </row>
    <row r="16" spans="1:5">
      <c r="A16" s="10">
        <f t="shared" si="0"/>
        <v>46215</v>
      </c>
      <c r="B16" s="44"/>
      <c r="C16" s="44"/>
      <c r="D16" s="44"/>
      <c r="E16" s="33"/>
    </row>
    <row r="17" spans="1:5">
      <c r="A17" s="10">
        <f t="shared" si="0"/>
        <v>46231</v>
      </c>
      <c r="B17" s="44"/>
      <c r="C17" s="44"/>
      <c r="D17" s="44"/>
      <c r="E17" s="33"/>
    </row>
    <row r="18" spans="1:5">
      <c r="A18" s="10">
        <f t="shared" si="0"/>
        <v>46247</v>
      </c>
      <c r="B18" s="44"/>
      <c r="C18" s="44"/>
      <c r="D18" s="44"/>
      <c r="E18" s="33"/>
    </row>
    <row r="19" spans="1:5">
      <c r="A19" s="10">
        <f t="shared" si="0"/>
        <v>46263</v>
      </c>
      <c r="B19" s="44"/>
      <c r="C19" s="44"/>
      <c r="D19" s="44"/>
      <c r="E19" s="33"/>
    </row>
    <row r="20" spans="1:5">
      <c r="A20" s="10">
        <f t="shared" si="0"/>
        <v>46279</v>
      </c>
      <c r="B20" s="44"/>
      <c r="C20" s="44"/>
      <c r="D20" s="44"/>
      <c r="E20" s="33"/>
    </row>
    <row r="21" spans="1:5">
      <c r="A21" s="10">
        <f t="shared" si="0"/>
        <v>46295</v>
      </c>
      <c r="B21" s="44"/>
      <c r="C21" s="44"/>
      <c r="D21" s="44"/>
      <c r="E21" s="33"/>
    </row>
    <row r="22" spans="1:5">
      <c r="A22" s="10">
        <f t="shared" si="0"/>
        <v>46311</v>
      </c>
      <c r="B22" s="44"/>
      <c r="C22" s="44"/>
      <c r="D22" s="44"/>
      <c r="E22" s="33"/>
    </row>
    <row r="23" spans="1:5">
      <c r="A23" s="10">
        <f t="shared" si="0"/>
        <v>46327</v>
      </c>
      <c r="B23" s="44"/>
      <c r="C23" s="44"/>
      <c r="D23" s="44"/>
      <c r="E23" s="33"/>
    </row>
    <row r="24" spans="1:5">
      <c r="A24" s="10">
        <f t="shared" si="0"/>
        <v>46343</v>
      </c>
      <c r="B24" s="44"/>
      <c r="C24" s="44"/>
      <c r="D24" s="44"/>
      <c r="E24" s="33"/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ED3DF1B-5AE3-43C4-9D1A-EF5BBF20EECA}"/>
</file>

<file path=customXml/itemProps2.xml><?xml version="1.0" encoding="utf-8"?>
<ds:datastoreItem xmlns:ds="http://schemas.openxmlformats.org/officeDocument/2006/customXml" ds:itemID="{F7CF415A-492E-4FCF-98D5-F6E01EC3876A}"/>
</file>

<file path=customXml/itemProps3.xml><?xml version="1.0" encoding="utf-8"?>
<ds:datastoreItem xmlns:ds="http://schemas.openxmlformats.org/officeDocument/2006/customXml" ds:itemID="{E72F12DD-70D5-419D-A69D-03DFF20C2C8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Pierre RIGOLLET</cp:lastModifiedBy>
  <dcterms:created xsi:type="dcterms:W3CDTF">2013-10-15T16:23:27Z</dcterms:created>
  <dcterms:modified xsi:type="dcterms:W3CDTF">2025-09-30T13:18:56Z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